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VRP\Documents\Dokumentų sąlygos\Odontologija2\Pirkimo dokumentai\"/>
    </mc:Choice>
  </mc:AlternateContent>
  <xr:revisionPtr revIDLastSave="0" documentId="13_ncr:1_{A69B8DB4-1DE8-4150-A079-EC56867F43FC}" xr6:coauthVersionLast="47" xr6:coauthVersionMax="47" xr10:uidLastSave="{00000000-0000-0000-0000-000000000000}"/>
  <bookViews>
    <workbookView xWindow="12435" yWindow="1170" windowWidth="13560" windowHeight="13620" activeTab="1"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6" i="1" l="1"/>
  <c r="F303" i="1"/>
  <c r="G305" i="1" s="1"/>
  <c r="G293" i="1"/>
  <c r="F290" i="1"/>
  <c r="F292" i="1" s="1"/>
  <c r="F293" i="1" s="1"/>
  <c r="F294" i="1" s="1"/>
  <c r="G280" i="1"/>
  <c r="F277" i="1"/>
  <c r="F279" i="1" s="1"/>
  <c r="F280" i="1" s="1"/>
  <c r="F281" i="1" s="1"/>
  <c r="G267" i="1"/>
  <c r="F264" i="1"/>
  <c r="G266" i="1" s="1"/>
  <c r="G254" i="1"/>
  <c r="F251" i="1"/>
  <c r="F249" i="1"/>
  <c r="G253" i="1" s="1"/>
  <c r="F247" i="1"/>
  <c r="F253" i="1" s="1"/>
  <c r="F254" i="1" s="1"/>
  <c r="F255" i="1" s="1"/>
  <c r="G237" i="1"/>
  <c r="G236" i="1"/>
  <c r="F234" i="1"/>
  <c r="F236" i="1" s="1"/>
  <c r="F237" i="1" s="1"/>
  <c r="F238" i="1" s="1"/>
  <c r="G224" i="1"/>
  <c r="F221" i="1"/>
  <c r="F223" i="1" s="1"/>
  <c r="F224" i="1" s="1"/>
  <c r="F225" i="1" s="1"/>
  <c r="G211" i="1"/>
  <c r="F208" i="1"/>
  <c r="F206" i="1"/>
  <c r="F204" i="1"/>
  <c r="F210" i="1" s="1"/>
  <c r="F211" i="1" s="1"/>
  <c r="F212" i="1" s="1"/>
  <c r="G194" i="1"/>
  <c r="F191" i="1"/>
  <c r="F193" i="1" s="1"/>
  <c r="F194" i="1" s="1"/>
  <c r="F195" i="1" s="1"/>
  <c r="G181" i="1"/>
  <c r="F178" i="1"/>
  <c r="G180" i="1" s="1"/>
  <c r="G168" i="1"/>
  <c r="G167" i="1"/>
  <c r="F165" i="1"/>
  <c r="F167" i="1" s="1"/>
  <c r="F168" i="1" s="1"/>
  <c r="F169" i="1" s="1"/>
  <c r="G155" i="1"/>
  <c r="F152" i="1"/>
  <c r="F154" i="1" s="1"/>
  <c r="F155" i="1" s="1"/>
  <c r="F156" i="1" s="1"/>
  <c r="G142" i="1"/>
  <c r="F139" i="1"/>
  <c r="F141" i="1" s="1"/>
  <c r="F142" i="1" s="1"/>
  <c r="F143" i="1" s="1"/>
  <c r="G129" i="1"/>
  <c r="F126" i="1"/>
  <c r="F124" i="1"/>
  <c r="F122" i="1"/>
  <c r="G128" i="1" s="1"/>
  <c r="G112" i="1"/>
  <c r="F109" i="1"/>
  <c r="G111" i="1" s="1"/>
  <c r="G99" i="1"/>
  <c r="G98" i="1"/>
  <c r="F96" i="1"/>
  <c r="F94" i="1"/>
  <c r="F98" i="1" s="1"/>
  <c r="F99" i="1" s="1"/>
  <c r="F100" i="1" s="1"/>
  <c r="G84" i="1"/>
  <c r="F81" i="1"/>
  <c r="F83" i="1" s="1"/>
  <c r="F84" i="1" s="1"/>
  <c r="F85" i="1" s="1"/>
  <c r="F79" i="1"/>
  <c r="F77" i="1"/>
  <c r="F75" i="1"/>
  <c r="F73" i="1"/>
  <c r="F71" i="1"/>
  <c r="G61" i="1"/>
  <c r="F58" i="1"/>
  <c r="G60" i="1" s="1"/>
  <c r="G48" i="1"/>
  <c r="G47" i="1"/>
  <c r="F47" i="1"/>
  <c r="F48" i="1" s="1"/>
  <c r="F49" i="1" s="1"/>
  <c r="F45" i="1"/>
  <c r="F43" i="1"/>
  <c r="F41" i="1"/>
  <c r="F39" i="1"/>
  <c r="F37" i="1"/>
  <c r="G21" i="1"/>
  <c r="F266" i="1" l="1"/>
  <c r="F267" i="1" s="1"/>
  <c r="F268" i="1" s="1"/>
  <c r="G83" i="1"/>
  <c r="G154" i="1"/>
  <c r="G223" i="1"/>
  <c r="G292" i="1"/>
  <c r="G141" i="1"/>
  <c r="G193" i="1"/>
  <c r="G210" i="1"/>
  <c r="G279" i="1"/>
  <c r="F60" i="1"/>
  <c r="F61" i="1" s="1"/>
  <c r="F62" i="1" s="1"/>
  <c r="F111" i="1"/>
  <c r="F112" i="1" s="1"/>
  <c r="F113" i="1" s="1"/>
  <c r="F128" i="1"/>
  <c r="F129" i="1" s="1"/>
  <c r="F130" i="1" s="1"/>
  <c r="F180" i="1"/>
  <c r="F181" i="1" s="1"/>
  <c r="F182" i="1" s="1"/>
  <c r="F305" i="1"/>
  <c r="F306" i="1" s="1"/>
  <c r="F307" i="1" s="1"/>
</calcChain>
</file>

<file path=xl/sharedStrings.xml><?xml version="1.0" encoding="utf-8"?>
<sst xmlns="http://schemas.openxmlformats.org/spreadsheetml/2006/main" count="554" uniqueCount="277">
  <si>
    <t>PIRKIMO SĄLYGŲ PRIEDAS "PASIŪLYMO FORMA"</t>
  </si>
  <si>
    <t>ODONTOLOGINĖS MEDŽIAGOS IR VIENKARTINĖS PRIEMONĖS NE CPO</t>
  </si>
  <si>
    <t>Kam:</t>
  </si>
  <si>
    <t>Vilniaus rajono poliklinika VšĮ</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</si>
  <si>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</si>
  <si>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</si>
  <si>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</si>
  <si>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</si>
  <si>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</si>
  <si>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</si>
  <si>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</si>
  <si>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</si>
  <si>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</si>
  <si>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</si>
  <si>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</si>
  <si>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</si>
  <si>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</si>
  <si>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</si>
  <si>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</si>
  <si>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</si>
  <si>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</si>
  <si>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</si>
  <si>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</si>
  <si>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</si>
  <si>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</si>
  <si>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</si>
  <si>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</si>
  <si>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BURNOS HIGIENOS PRIEMONĖS</t>
  </si>
  <si>
    <t>Tiekėjo pasiūlymas:</t>
  </si>
  <si>
    <t>Nr.</t>
  </si>
  <si>
    <t>Pavadinimas</t>
  </si>
  <si>
    <t>Kiekis</t>
  </si>
  <si>
    <t>Mato vienetas</t>
  </si>
  <si>
    <t>Įkainis be PVM, Eur</t>
  </si>
  <si>
    <t>Suma be PVM, Eur</t>
  </si>
  <si>
    <t>Gamintojas, modelis</t>
  </si>
  <si>
    <t>Siūlomi parametrai</t>
  </si>
  <si>
    <t>1.</t>
  </si>
  <si>
    <t>Burnos higienos priemonės</t>
  </si>
  <si>
    <t>1.1.</t>
  </si>
  <si>
    <t>Dantų apnašo indikavimo priemonė</t>
  </si>
  <si>
    <t>vnt.</t>
  </si>
  <si>
    <t>1.1.1.</t>
  </si>
  <si>
    <t>Patentuota priemonė pastos  ar gelio pavidalu, užtepus ant dantų ir esant apnašui, pakeičia spalvą. Tubelėse ne mažiau po 40g/36ml</t>
  </si>
  <si>
    <t>1.2.</t>
  </si>
  <si>
    <t>Skalavimo skystis</t>
  </si>
  <si>
    <t>1.2.1.</t>
  </si>
  <si>
    <t>Burnos skalavimo skystis, skirtas po odontologinių operacijų, implantacijų ar kitų chirurginių intervencijų. Sudėtyje yra chlorheksidino ir cetilpiridinio chlorido derinys. Buteliuke ne mažiau 500ml</t>
  </si>
  <si>
    <t>1.3.</t>
  </si>
  <si>
    <t xml:space="preserve">Vienkartiniai dantų šepetėliai </t>
  </si>
  <si>
    <t>1.3.1.</t>
  </si>
  <si>
    <t>Turi būti impregnuoti pasta</t>
  </si>
  <si>
    <t>1.4.</t>
  </si>
  <si>
    <t>Tarpdančių šepetėliai</t>
  </si>
  <si>
    <t>1.4.1.</t>
  </si>
  <si>
    <t>Skirti dantų tarpdančiams valyti, įvairių dydžių.</t>
  </si>
  <si>
    <t>1.5.</t>
  </si>
  <si>
    <t>Tapdančių siūlas</t>
  </si>
  <si>
    <t>1.5.1.</t>
  </si>
  <si>
    <t>Įpakuotas dėžutėje po ne mažiau 50m, vaškuotas</t>
  </si>
  <si>
    <t>Suma be PVM</t>
  </si>
  <si>
    <t>Taikomas PVM dydis (%)</t>
  </si>
  <si>
    <t>PVM suma</t>
  </si>
  <si>
    <t>Suma su PVM</t>
  </si>
  <si>
    <t>2. DALIS</t>
  </si>
  <si>
    <t>TARPŽANDIKAULINĖS FIKSACIJOS ELASTINĖS GUMYTĖS</t>
  </si>
  <si>
    <t>2.</t>
  </si>
  <si>
    <t>Tarpžandikaulinės fiksacijos elastinės gumytės</t>
  </si>
  <si>
    <t>2.1.</t>
  </si>
  <si>
    <t>kompl.</t>
  </si>
  <si>
    <t>2.1.1.</t>
  </si>
  <si>
    <t xml:space="preserve"> Nelateksinės, skaidrios, pakuotėje ne mažiau 100vnt pritaikytos tarpžandikauliniai fiksacijai Stiprumas 1,8 N (170.1 g.) diametras 3,2 mm;3,5 mm.</t>
  </si>
  <si>
    <t>3. DALIS</t>
  </si>
  <si>
    <t>APSAUGINĖS DANTŲ PADENGIMO PRIEMONĖS</t>
  </si>
  <si>
    <t>3.</t>
  </si>
  <si>
    <t>Apsauginės dantų padengimo priemonės</t>
  </si>
  <si>
    <t>3.1.</t>
  </si>
  <si>
    <t xml:space="preserve">Fluoro lakas </t>
  </si>
  <si>
    <t>3.1.1.</t>
  </si>
  <si>
    <t>5proc.natrio fluoridų, 5proc kalcio fluoridų, bespalvis, pieninių dantų apsaugai, karieso profilaktikai, po breketų nuėmimo jautriems dantims, buteliukas ne mažiau 10ml</t>
  </si>
  <si>
    <t>3.2.</t>
  </si>
  <si>
    <t>Fluoro lakas vienkartinė dozuotė</t>
  </si>
  <si>
    <t>3.2.1.</t>
  </si>
  <si>
    <t>Vienkartinėse dozėse po 0,40ml, su aplikatoriumi, 6-ių skonių, skirtas nujautrinimui jautraus dentino, jautriems dantims po higienos. Sudėtis-ne mažiau 5proc. fluoridų</t>
  </si>
  <si>
    <t>3.3.</t>
  </si>
  <si>
    <t>Lakas jautraus dentino apsaugai</t>
  </si>
  <si>
    <t>3.3.1.</t>
  </si>
  <si>
    <t>Gydyti jautrų dentiną, mažinti dentino jautrumą,dviguba blokavimo sistema, lako storis sukietinus šviesa ne didesnis 10 mikro metrų, sudėtyje turi būti metakrilo monomerų, šviesa kietinamas, buteliuke ne mažiau 3 ml</t>
  </si>
  <si>
    <t>3.4.</t>
  </si>
  <si>
    <t xml:space="preserve">Lakas jautraus dentino apsaugai vienkartinė dozuotė </t>
  </si>
  <si>
    <t>3.4.1.</t>
  </si>
  <si>
    <t>"Lako sudėtyje turi būti 50 mg natrio fluorido, tai atitinka 22,6 mg fluorino, modifikuotos kanifolijos alkoholio tirpale. Produktas yra sušvelnintas ksilitoliu. Lakas skirtas kai per didelis dantų jautrumas tepti ant emalio ir dentino, ertmių pamušalas po amalgamos plombomis. Vienkartinės dozės po ne mažiau 0,5 ml"</t>
  </si>
  <si>
    <t>3.5.</t>
  </si>
  <si>
    <t>Lakas jautraus dentino apsaugai Ormocerų pagrindu</t>
  </si>
  <si>
    <t>3.5.1.</t>
  </si>
  <si>
    <t>Šviesa kietinamas 10s lakas , "Ormocer'ų" pagrindu, skirtas jautrių nudilusių danties kaklelių nujautrinimui, išskiriantis fluorą, buteliuke ne mažiau 3 ml</t>
  </si>
  <si>
    <t>3.6.</t>
  </si>
  <si>
    <t>Silantas su nano užpildu</t>
  </si>
  <si>
    <t>3.6.1.</t>
  </si>
  <si>
    <t>Kietinamas šviesa, su nano užpidu, ne mažiau 70proc užpildo, mažas susitraukimas, mažas dilimas, švirkštuose po ne mažiau 2šv. x2g</t>
  </si>
  <si>
    <t>4. DALIS</t>
  </si>
  <si>
    <t xml:space="preserve">CHIRURGINIAI SIŪLAI 	</t>
  </si>
  <si>
    <t>4.</t>
  </si>
  <si>
    <t xml:space="preserve">Chirurginiai siūlai 	</t>
  </si>
  <si>
    <t>4.1.</t>
  </si>
  <si>
    <t>Siūlas besirezorbuojantis</t>
  </si>
  <si>
    <t>4.1.1.</t>
  </si>
  <si>
    <t>Pjaunanti adata, siūlas dažytas, Vicryl FS-2S 4-0, Vicryl FS-3 5-0,Pjaunanti adata 3/8, siūlas dažytas, Vicryl P-3 5-0</t>
  </si>
  <si>
    <t>4.2.</t>
  </si>
  <si>
    <t>Siūlai  nesirezorbuojantys "</t>
  </si>
  <si>
    <t>4.2.1.</t>
  </si>
  <si>
    <t>Siūlai  nesirezorbuojantys ,skirti odai, . Pjaunanti adata 3/8, 5-0,6-0 Dažytas.</t>
  </si>
  <si>
    <t>5. DALIS</t>
  </si>
  <si>
    <t>UNIVERSALI INFEKCIJŲ KONTROLĖS LIPNI BARJERINĖ PLĖVELĖ</t>
  </si>
  <si>
    <t>5.</t>
  </si>
  <si>
    <t>Universali infekcijų kontrolės lipni barjerinė plėvelė</t>
  </si>
  <si>
    <t>5.1.</t>
  </si>
  <si>
    <t>Universali barjerinė plėvelė</t>
  </si>
  <si>
    <t>5.1.1.</t>
  </si>
  <si>
    <t>Universali barjerinė lipni plėvelė apsauganti įrangą nuo kitos taršos.Iš viso 1200 lapų, kiekvieno lapo ilgis: 10cm</t>
  </si>
  <si>
    <t>6. DALIS</t>
  </si>
  <si>
    <t xml:space="preserve">STERILŪS APKLOTAI  </t>
  </si>
  <si>
    <t>6.</t>
  </si>
  <si>
    <t xml:space="preserve">Sterilūs apklotai  </t>
  </si>
  <si>
    <t>6.1.</t>
  </si>
  <si>
    <t>Sterilus apklotas pacientui be angos</t>
  </si>
  <si>
    <t>6.1.1.</t>
  </si>
  <si>
    <t>Atskirai supakuotas, sterilus, vidinisi sluoksnis gerai sugeriantis, išorinis atsparus skysčiams. Naudojamas pacientui.  Be angos. Dydžiai 37,5x45cm,45x75cm</t>
  </si>
  <si>
    <t>6.2.</t>
  </si>
  <si>
    <t xml:space="preserve">Sterilus apklotas pacientui su anga </t>
  </si>
  <si>
    <t>6.2.1.</t>
  </si>
  <si>
    <t>Atskirai supakuotas, sterilus, vidinisi sluoksnis gerai sugeriantis, išorinis atsparus skysčiams. Naudojamas pacientui.  Su anga. Dydžiai 37,5x45cm,45x75cm</t>
  </si>
  <si>
    <t>6.3.</t>
  </si>
  <si>
    <t>Sterilus apklotas instrumentams (chirurginiai darbai)</t>
  </si>
  <si>
    <t>6.3.1.</t>
  </si>
  <si>
    <t>Atskirai supakuotas, sterilus, vidinisi sluoksnis gerai sugeriantis, išorinis atsparus skysčiams. Naudojamas operaciniams stalams ar stalų galams.Dydis 75x90 cm .</t>
  </si>
  <si>
    <t>7. DALIS</t>
  </si>
  <si>
    <t>KAULO VAŠKAS</t>
  </si>
  <si>
    <t>7.</t>
  </si>
  <si>
    <t>Kaulo vaškas</t>
  </si>
  <si>
    <t>7.1.</t>
  </si>
  <si>
    <t>Kaulo vaškas (chirurgija)</t>
  </si>
  <si>
    <t>7.1.1.</t>
  </si>
  <si>
    <t>Sterilus, elastingas, gerai formuojasi, 2.5g vienoje sterilioje pakuotėje.Dėžutėje ne mažiau 12 vnt.</t>
  </si>
  <si>
    <t>8. DALIS</t>
  </si>
  <si>
    <t xml:space="preserve">PLEISTRAS ODOS KRAŠTŲ FIKSAVIMUI </t>
  </si>
  <si>
    <t>8.</t>
  </si>
  <si>
    <t xml:space="preserve">Pleistras odos kraštų fiksavimui </t>
  </si>
  <si>
    <t>8.1.</t>
  </si>
  <si>
    <t>8.1.1.</t>
  </si>
  <si>
    <t>Žaizdų užd. juostelė 3x75 mm,6x75 mm , juostos kiekviename vokelyje,Supakuoti po ne mažiau kaip 50 vokelių  dėžutėje .</t>
  </si>
  <si>
    <t>9. DALIS</t>
  </si>
  <si>
    <t>CELULOIDINĖ MATRICA</t>
  </si>
  <si>
    <t>9.</t>
  </si>
  <si>
    <t>Celuloidinė matrica</t>
  </si>
  <si>
    <t>9.1.</t>
  </si>
  <si>
    <t>9.1.1.</t>
  </si>
  <si>
    <t>Celuloidinė matrica rulone.Pagaminta iš itin plono tvirto plastiko, pasižyminčio dideliu tempimo stiprumu ir lankstumu, todėl juostą galima tvirtai apgaubti aplink dantį. Skaidrus plastikas užtikrina visišką polimerizaciją. Dydis: 0.05 mm, tiesi,plotis 10mm.Ilgis pakuotėje ne mažiau kaip 10 m."</t>
  </si>
  <si>
    <t>10. DALIS</t>
  </si>
  <si>
    <t>APSAUGINĖS PACIENTO VEIDO SERVETĖLĖS, VIENKARTINĖS</t>
  </si>
  <si>
    <t>10.</t>
  </si>
  <si>
    <t>Apsauginės paciento veido servetėlės, vienkartinės</t>
  </si>
  <si>
    <t>10.1.</t>
  </si>
  <si>
    <t>10.1.1.</t>
  </si>
  <si>
    <t>Apsauginės paciento veido servetėlės su ertme burnai , apsaugo nuo veido sužalojimų ir užteršimo, kurie gali atsirasti dėl mažai kenksmingų mechaninių veiksnių, atsirandančių atliekant odontologines gydymo procedūras.Vienkartinės.Pakuotė: 20 vnt."</t>
  </si>
  <si>
    <t>11. DALIS</t>
  </si>
  <si>
    <t>GLICINO MILTELIAI</t>
  </si>
  <si>
    <t>11.</t>
  </si>
  <si>
    <t>Glicino milteliai</t>
  </si>
  <si>
    <t>11.1.</t>
  </si>
  <si>
    <t>Glicino milteliai sodapūtei</t>
  </si>
  <si>
    <t>11.1.1.</t>
  </si>
  <si>
    <t>Smulkiagrūdžiai(18-22μm) glicino milteliai subgingival procedūroms. milteliai .Skonis: neutralus.Kiekis pakuotėje: ne mažiau 100 g"</t>
  </si>
  <si>
    <t>12. DALIS</t>
  </si>
  <si>
    <t>SODA BURNOS HIGIENAI</t>
  </si>
  <si>
    <t>12.</t>
  </si>
  <si>
    <t>Soda burnos higienai</t>
  </si>
  <si>
    <t>12.1.</t>
  </si>
  <si>
    <t>Sodos milteliai</t>
  </si>
  <si>
    <t>12.1.1.</t>
  </si>
  <si>
    <t>Klasikinio tipo dantų apnašų valymo milteliai sodapūtei, skirti apnašų valymui virš dantenų, dalelių dydis 39-42 µm.Veiklioji medžiaga sodos bikarbonatas.Pakavimas 240 - 260 g/ buteliukas."</t>
  </si>
  <si>
    <t>12.2.</t>
  </si>
  <si>
    <t>12.2.1.</t>
  </si>
  <si>
    <t>"Pearl" tipo dantų apnašų valymo milteliai sodapūtei, skirti apnašų valymui virš dantenų, ne mažiau 250 g/ buteliukas</t>
  </si>
  <si>
    <t>12.3.</t>
  </si>
  <si>
    <t>Soda</t>
  </si>
  <si>
    <t>12.3.1.</t>
  </si>
  <si>
    <t>Sodos dalelių dydis – 60-70µ., nebraižo emalio. Supakuota po 15 - 20 g. Veiklioji medžiaga natriobikarbonatas, tirpus vandenyje.Įvairių skonių.</t>
  </si>
  <si>
    <t>13. DALIS</t>
  </si>
  <si>
    <t xml:space="preserve"> VIENKARTINIAI LŪPŲ IR SKRUOSTŲ LAIKIKLIAI</t>
  </si>
  <si>
    <t>13.</t>
  </si>
  <si>
    <t xml:space="preserve"> Vienkartiniai lūpų ir skruostų laikikliai</t>
  </si>
  <si>
    <t>13.1.</t>
  </si>
  <si>
    <t xml:space="preserve"> Vienkartinai lūpų ir skruostų laikiklis (žiodiklis)</t>
  </si>
  <si>
    <t>13.1.1.</t>
  </si>
  <si>
    <t>R-regular ,S-small</t>
  </si>
  <si>
    <t>14. DALIS</t>
  </si>
  <si>
    <t xml:space="preserve">FLUORO GELIS </t>
  </si>
  <si>
    <t>14.</t>
  </si>
  <si>
    <t xml:space="preserve">Fluoro gelis </t>
  </si>
  <si>
    <t>14.1.</t>
  </si>
  <si>
    <t>Fluoro gelis</t>
  </si>
  <si>
    <t>14.1.1.</t>
  </si>
  <si>
    <t>Sudėtis:1,23% (rūgštintas fosfato fluoridas) ir 2,00% (neutralus) fluorido jonai.Pakuotė: ne mažiau nei 500 ml. "</t>
  </si>
  <si>
    <t>15. DALIS</t>
  </si>
  <si>
    <t>ATSIURBIMO MAGISTRALIŲ DEZINFEKCIJOS IR VALYMO PRIEMONĖS</t>
  </si>
  <si>
    <t>15.</t>
  </si>
  <si>
    <t>Atsiurbimo magistralių dezinfekcijos ir valymo priemonės</t>
  </si>
  <si>
    <t>15.1.</t>
  </si>
  <si>
    <t xml:space="preserve">Plovimo indas </t>
  </si>
  <si>
    <t>15.1.1.</t>
  </si>
  <si>
    <t>Vartotojui patogi uždara priežiūros sistema siurbimo sistemų ir amalgamos separatorių dezinfekcijai ir valymui. Generuoja oro/vandens mišinį siurbimo sistemų optimaliam drėkinimui ir efektyviam valymui. Viena sistema paruošto tirpalo aspiracijai ir siurbimui. Prijungiama adapteriu, kuris tinka visoms atsiurbimo sistemų žarnelėms 2 litrų priežiūros sistema. Rekomenduojama</t>
  </si>
  <si>
    <t>15.2.</t>
  </si>
  <si>
    <t xml:space="preserve">Koncentratas atsiurbimo sistemos valymui </t>
  </si>
  <si>
    <t>15.2.1.</t>
  </si>
  <si>
    <t>Neputojantis specialus valiklis odontologinei siurbimo įrangai, taip pat jos nutekamiesiems kanalams.Sudėtis:  organinės rūgštys (15 – 30 %), fosforo rūgštys (15 – 30 %), neputojančios aktyviosios paviršiaus medžiagos (&lt; 5 %) ir pagalbinės medžiagos vandeniniame tirpale.Talpa ne mažiau 2,5 l.Plovimui daromas 5% tirpalas. Skiedžiama su šaltu vandeniu</t>
  </si>
  <si>
    <t>15.3.</t>
  </si>
  <si>
    <t xml:space="preserve">Koncentratas atsiurbimo sistemos dezinfekcijai </t>
  </si>
  <si>
    <t>15.3.1.</t>
  </si>
  <si>
    <t>"Veiksmingas koncentratas odontologinių siurbimo įrenginių bei burnos skalavimo kriauklių dezinfekavimui, dezodoravimui, valymui ir priežiūrai vienu metu, be to, jis yra tinkamas visiems amalgaminiams separatoriams. Neputojantis, užtikrinantis intensyvią, tačiau medžiagas bei aplinką tausojančią priežiūrą. Sudėtis: 100 g  : 8,8 g 50 % dimetildioktilamonio chlorido, 1,2 g 50 % benzil-dimetildo-decilamonio chlorido, 5 - 15 g šarminių valymo komponentų, &lt; 5 g kompleksinių, pagalbinių ir specialių putas naikinančių medžiagų.Poveikio spektras: baktericidas, veikiantis tuberkuliozės lazdeles, fungicidas, ribotai virucidinis (apvalkalėtieji virusai, tokie kaip Vaccinia virusai, įsk. HBV, HCV, ŽIV1), bei neapvalkalėtieji virusai, tokie kaip Adeno virusai, Noro virusai)."</t>
  </si>
  <si>
    <t>16. DALIS</t>
  </si>
  <si>
    <t xml:space="preserve">POLIRAVIMO PASTA PROFESIONALIAI BURNOS HIGIENAI </t>
  </si>
  <si>
    <t>16.</t>
  </si>
  <si>
    <t xml:space="preserve">Poliravimo pasta profesionaliai burnos higienai </t>
  </si>
  <si>
    <t>16.1.</t>
  </si>
  <si>
    <t xml:space="preserve">Poliravimo pasta </t>
  </si>
  <si>
    <t>16.1.1.</t>
  </si>
  <si>
    <t>Tūbelėje ne mažiau 170 g. Mėtų skonio poliravimo pasta, kurios sudėtyje yra cirkonio oksido (cirkonio silikatas), glicerinas,saldiklis.Be  fluoro.</t>
  </si>
  <si>
    <t>17. DALIS</t>
  </si>
  <si>
    <t xml:space="preserve">STIKLOJONOMERINIS UŽPILDAS  </t>
  </si>
  <si>
    <t>17.</t>
  </si>
  <si>
    <t xml:space="preserve">Stiklojonomerinis užpildas  </t>
  </si>
  <si>
    <t>17.1.</t>
  </si>
  <si>
    <t>Šviesa kietinama stiklojonomerinė plomba kapsulėse.</t>
  </si>
  <si>
    <t>17.1.1.</t>
  </si>
  <si>
    <t>Stiklononomerinė šviesa kietinama  plomba skirta III,V klasių užpildams, pieninių dantų plombavimui. 1 kapsulėje preliminariai 0.33g miltelių ir 0.10g (0.085mL)skysčio. Rentgeno kontrastuojanti .Kapsulėse , maišymo laikas 10 s. Darbo laikas ne trumpiau 3 min., kietinimo laikas 20 s.  Galimas pasirinkimas iš spalvų A2, A3, A3.5, , B2, B3, C2.Pakuotėje ne mažiau 50 vnt . kapsulių</t>
  </si>
  <si>
    <t>18. DALIS</t>
  </si>
  <si>
    <t>PASTA PULPAI</t>
  </si>
  <si>
    <t>18.</t>
  </si>
  <si>
    <t>Pasta pulpai</t>
  </si>
  <si>
    <t>18.1.</t>
  </si>
  <si>
    <t>18.1.1.</t>
  </si>
  <si>
    <t>Geležies sulfato pagrindu pasta , skirta gyvų pieninių dantų pulpotomijai ir kraujavimo kontrolei.Sudėtyje: geležies sulfatas 20% , gelinė medžiaga, išgrynintas vanduo.Ne mažiau nei 2,4 g. švirkšte Paskirtis: gyvų pieninių dantų pulpotomijai. Preparatas veiksmingas kraujavimo, atsirandančio gydymo metu, kontrolei."</t>
  </si>
  <si>
    <t>19. DALIS</t>
  </si>
  <si>
    <t>DANTŲ FLUORAVIMO PUTOS</t>
  </si>
  <si>
    <t>19.</t>
  </si>
  <si>
    <t>Dantų fluoravimo putos</t>
  </si>
  <si>
    <t>19.1.</t>
  </si>
  <si>
    <t>Fluorinimo putos</t>
  </si>
  <si>
    <t>19.1.1.</t>
  </si>
  <si>
    <t>Sudėtyje yra ksilitolio ir fluoro (12 300 ppm).Nevarvančios, trumpas naudojimo laikas:  apie  1 minutę .3 gaivūs skoniai: mėtų, meliono ir braškių Ne mažiau nei  125 g aerozolio talpykla.</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</si>
  <si>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</si>
  <si>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</si>
  <si>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</si>
  <si>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</si>
  <si>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</si>
  <si>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</si>
  <si>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</si>
  <si>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</si>
  <si>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</si>
  <si>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</si>
  <si>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</si>
  <si>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</si>
  <si>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</si>
  <si>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</si>
  <si>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</si>
  <si>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</si>
  <si>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</si>
  <si>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</si>
  <si>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</si>
  <si>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</si>
  <si>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</si>
  <si>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</si>
  <si>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18729-1 2026-04-02 07:44</t>
  </si>
  <si>
    <t xml:space="preserve">Dokumentas, patvirtinantis, kad asmuo, kuris pasirašė/pateikė pasiūlymą (jei jis ne tiekėjo vadovas), turėjo teisę jį pasirašyti/pateikti. </t>
  </si>
  <si>
    <t>Užpildyta ir pasirašyta Tiekėjo deklaracija dėl kvalifikacijos reikalavimų ir pašalinimo pagrindų (forma pateikiama Specialiųjų pirkimo sąlygų 6 priede).</t>
  </si>
  <si>
    <t>Užpildyta ir pasirašyta Tiekėjo deklaracija dėl atitikties Reglamento nuostatoms atitinkamai fiziniam ir/ar juridiniam asmeniui (formos pateikiamos Specialiųjų pirkimo sąlygų 7 ir 8 prieduose)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</si>
</sst>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07"/>
  <sheetViews>
    <sheetView topLeftCell="A281" workbookViewId="0">
      <selection activeCell="B302" sqref="B302"/>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9" t="s">
        <v>7</v>
      </c>
      <c r="B12" s="30"/>
      <c r="C12" s="26"/>
      <c r="D12" s="27"/>
      <c r="E12" s="27"/>
      <c r="F12" s="28"/>
    </row>
    <row r="13" spans="1:6" ht="15.95" customHeight="1" x14ac:dyDescent="0.25">
      <c r="A13" s="34" t="s">
        <v>8</v>
      </c>
      <c r="B13" s="35"/>
      <c r="C13" s="26"/>
      <c r="D13" s="27"/>
      <c r="E13" s="27"/>
      <c r="F13" s="28"/>
    </row>
    <row r="14" spans="1:6" ht="15.95" customHeight="1" x14ac:dyDescent="0.25">
      <c r="A14" s="34" t="s">
        <v>9</v>
      </c>
      <c r="B14" s="35"/>
      <c r="C14" s="26"/>
      <c r="D14" s="27"/>
      <c r="E14" s="27"/>
      <c r="F14" s="28"/>
    </row>
    <row r="15" spans="1:6" ht="15.95" customHeight="1" x14ac:dyDescent="0.25">
      <c r="A15" s="29" t="s">
        <v>10</v>
      </c>
      <c r="B15" s="30"/>
      <c r="C15" s="26"/>
      <c r="D15" s="27"/>
      <c r="E15" s="27"/>
      <c r="F15" s="28"/>
    </row>
    <row r="16" spans="1:6" ht="63" customHeight="1" x14ac:dyDescent="0.25">
      <c r="A16" s="38" t="s">
        <v>11</v>
      </c>
      <c r="B16" s="35"/>
      <c r="C16" s="26"/>
      <c r="D16" s="27"/>
      <c r="E16" s="27"/>
      <c r="F16" s="28"/>
    </row>
    <row r="17" spans="1:7" ht="15.95" customHeight="1" x14ac:dyDescent="0.25">
      <c r="A17" s="29" t="s">
        <v>12</v>
      </c>
      <c r="B17" s="30"/>
      <c r="C17" s="26"/>
      <c r="D17" s="27"/>
      <c r="E17" s="27"/>
      <c r="F17" s="28"/>
    </row>
    <row r="18" spans="1:7" ht="15.95" customHeight="1" x14ac:dyDescent="0.25">
      <c r="A18" s="29" t="s">
        <v>13</v>
      </c>
      <c r="B18" s="30"/>
      <c r="C18" s="26"/>
      <c r="D18" s="27"/>
      <c r="E18" s="27"/>
      <c r="F18" s="28"/>
    </row>
    <row r="19" spans="1:7" ht="48" customHeight="1" x14ac:dyDescent="0.25">
      <c r="A19" s="29" t="s">
        <v>14</v>
      </c>
      <c r="B19" s="30"/>
      <c r="C19" s="26"/>
      <c r="D19" s="27"/>
      <c r="E19" s="27"/>
      <c r="F19" s="28"/>
    </row>
    <row r="20" spans="1:7" ht="54.95" customHeight="1" x14ac:dyDescent="0.25">
      <c r="A20" s="29" t="s">
        <v>15</v>
      </c>
      <c r="B20" s="30"/>
      <c r="C20" s="26"/>
      <c r="D20" s="27"/>
      <c r="E20" s="27"/>
      <c r="F20" s="28"/>
    </row>
    <row r="21" spans="1:7" ht="71.099999999999994" customHeight="1" x14ac:dyDescent="0.25">
      <c r="A21" s="31" t="s">
        <v>16</v>
      </c>
      <c r="B21" s="32"/>
      <c r="C21" s="36"/>
      <c r="D21" s="37"/>
      <c r="E21" s="37"/>
      <c r="F21" s="37"/>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9" t="s">
        <v>17</v>
      </c>
      <c r="B23" s="25"/>
      <c r="C23" s="25"/>
      <c r="D23" s="25"/>
      <c r="E23" s="25"/>
      <c r="F23" s="25"/>
    </row>
    <row r="24" spans="1:7" x14ac:dyDescent="0.25">
      <c r="A24" s="25" t="s">
        <v>18</v>
      </c>
      <c r="B24" s="25"/>
      <c r="C24" s="25"/>
      <c r="D24" s="25"/>
      <c r="E24" s="25"/>
      <c r="F24" s="25"/>
    </row>
    <row r="25" spans="1:7" x14ac:dyDescent="0.25">
      <c r="A25" s="25" t="s">
        <v>19</v>
      </c>
      <c r="B25" s="25"/>
      <c r="C25" s="25"/>
      <c r="D25" s="25"/>
      <c r="E25" s="25"/>
      <c r="F25" s="25"/>
    </row>
    <row r="26" spans="1:7" x14ac:dyDescent="0.25">
      <c r="A26" s="25" t="s">
        <v>20</v>
      </c>
      <c r="B26" s="25"/>
      <c r="C26" s="25"/>
      <c r="D26" s="25"/>
      <c r="E26" s="25"/>
      <c r="F26" s="25"/>
    </row>
    <row r="27" spans="1:7" x14ac:dyDescent="0.25">
      <c r="A27" s="25" t="s">
        <v>21</v>
      </c>
      <c r="B27" s="25"/>
      <c r="C27" s="25"/>
      <c r="D27" s="25"/>
      <c r="E27" s="25"/>
      <c r="F27" s="25"/>
    </row>
    <row r="28" spans="1:7" ht="32.1" customHeight="1" x14ac:dyDescent="0.25">
      <c r="A28" s="33" t="s">
        <v>22</v>
      </c>
      <c r="B28" s="25"/>
      <c r="C28" s="25"/>
      <c r="D28" s="25"/>
      <c r="E28" s="25"/>
      <c r="F28" s="25"/>
    </row>
    <row r="29" spans="1:7" x14ac:dyDescent="0.25">
      <c r="A29" s="25" t="s">
        <v>23</v>
      </c>
      <c r="B29" s="25"/>
      <c r="C29" s="25"/>
      <c r="D29" s="25"/>
      <c r="E29" s="25"/>
      <c r="F29" s="25"/>
    </row>
    <row r="30" spans="1:7" x14ac:dyDescent="0.25">
      <c r="A30" s="14" t="s">
        <v>24</v>
      </c>
      <c r="D30" s="15"/>
    </row>
    <row r="31" spans="1:7" x14ac:dyDescent="0.25">
      <c r="A31" s="14" t="s">
        <v>25</v>
      </c>
    </row>
    <row r="32" spans="1:7" x14ac:dyDescent="0.25">
      <c r="A32" s="12" t="s">
        <v>26</v>
      </c>
      <c r="B32" s="12" t="s">
        <v>27</v>
      </c>
    </row>
    <row r="34" spans="1:8" x14ac:dyDescent="0.25">
      <c r="A34" s="12" t="s">
        <v>28</v>
      </c>
    </row>
    <row r="35" spans="1:8" x14ac:dyDescent="0.25">
      <c r="A35" s="16" t="s">
        <v>29</v>
      </c>
      <c r="B35" s="16" t="s">
        <v>30</v>
      </c>
      <c r="C35" s="16" t="s">
        <v>31</v>
      </c>
      <c r="D35" s="16" t="s">
        <v>32</v>
      </c>
      <c r="E35" s="16" t="s">
        <v>33</v>
      </c>
      <c r="F35" s="16" t="s">
        <v>34</v>
      </c>
      <c r="G35" s="16" t="s">
        <v>35</v>
      </c>
      <c r="H35" s="16" t="s">
        <v>36</v>
      </c>
    </row>
    <row r="36" spans="1:8" x14ac:dyDescent="0.25">
      <c r="A36" s="16" t="s">
        <v>37</v>
      </c>
      <c r="B36" s="16" t="s">
        <v>38</v>
      </c>
      <c r="C36" s="17"/>
      <c r="D36" s="17"/>
      <c r="E36" s="17"/>
      <c r="F36" s="17"/>
      <c r="G36" s="17"/>
      <c r="H36" s="17"/>
    </row>
    <row r="37" spans="1:8" x14ac:dyDescent="0.25">
      <c r="A37" s="17" t="s">
        <v>39</v>
      </c>
      <c r="B37" s="17" t="s">
        <v>40</v>
      </c>
      <c r="C37" s="17">
        <v>20</v>
      </c>
      <c r="D37" s="17" t="s">
        <v>41</v>
      </c>
      <c r="E37" s="18"/>
      <c r="F37" s="17" t="str">
        <f>IF(ISBLANK(E37),"", PRODUCT(C37,E37))</f>
        <v/>
      </c>
      <c r="G37" s="19"/>
      <c r="H37" s="17"/>
    </row>
    <row r="38" spans="1:8" x14ac:dyDescent="0.25">
      <c r="A38" s="17" t="s">
        <v>42</v>
      </c>
      <c r="B38" s="17" t="s">
        <v>43</v>
      </c>
      <c r="C38" s="17"/>
      <c r="D38" s="17"/>
      <c r="E38" s="17"/>
      <c r="F38" s="17"/>
      <c r="G38" s="17"/>
      <c r="H38" s="19"/>
    </row>
    <row r="39" spans="1:8" x14ac:dyDescent="0.25">
      <c r="A39" s="17" t="s">
        <v>44</v>
      </c>
      <c r="B39" s="17" t="s">
        <v>45</v>
      </c>
      <c r="C39" s="17">
        <v>600</v>
      </c>
      <c r="D39" s="17" t="s">
        <v>41</v>
      </c>
      <c r="E39" s="18"/>
      <c r="F39" s="17" t="str">
        <f>IF(ISBLANK(E39),"", PRODUCT(C39,E39))</f>
        <v/>
      </c>
      <c r="G39" s="19"/>
      <c r="H39" s="17"/>
    </row>
    <row r="40" spans="1:8" x14ac:dyDescent="0.25">
      <c r="A40" s="17" t="s">
        <v>46</v>
      </c>
      <c r="B40" s="17" t="s">
        <v>47</v>
      </c>
      <c r="C40" s="17"/>
      <c r="D40" s="17"/>
      <c r="E40" s="17"/>
      <c r="F40" s="17"/>
      <c r="G40" s="17"/>
      <c r="H40" s="19"/>
    </row>
    <row r="41" spans="1:8" x14ac:dyDescent="0.25">
      <c r="A41" s="17" t="s">
        <v>48</v>
      </c>
      <c r="B41" s="17" t="s">
        <v>49</v>
      </c>
      <c r="C41" s="17">
        <v>500</v>
      </c>
      <c r="D41" s="17" t="s">
        <v>41</v>
      </c>
      <c r="E41" s="18"/>
      <c r="F41" s="17" t="str">
        <f>IF(ISBLANK(E41),"", PRODUCT(C41,E41))</f>
        <v/>
      </c>
      <c r="G41" s="19"/>
      <c r="H41" s="17"/>
    </row>
    <row r="42" spans="1:8" x14ac:dyDescent="0.25">
      <c r="A42" s="17" t="s">
        <v>50</v>
      </c>
      <c r="B42" s="17" t="s">
        <v>51</v>
      </c>
      <c r="C42" s="17"/>
      <c r="D42" s="17"/>
      <c r="E42" s="17"/>
      <c r="F42" s="17"/>
      <c r="G42" s="17"/>
      <c r="H42" s="19"/>
    </row>
    <row r="43" spans="1:8" x14ac:dyDescent="0.25">
      <c r="A43" s="17" t="s">
        <v>52</v>
      </c>
      <c r="B43" s="17" t="s">
        <v>53</v>
      </c>
      <c r="C43" s="17">
        <v>3000</v>
      </c>
      <c r="D43" s="17" t="s">
        <v>41</v>
      </c>
      <c r="E43" s="18"/>
      <c r="F43" s="17" t="str">
        <f>IF(ISBLANK(E43),"", PRODUCT(C43,E43))</f>
        <v/>
      </c>
      <c r="G43" s="19"/>
      <c r="H43" s="17"/>
    </row>
    <row r="44" spans="1:8" x14ac:dyDescent="0.25">
      <c r="A44" s="17" t="s">
        <v>54</v>
      </c>
      <c r="B44" s="17" t="s">
        <v>55</v>
      </c>
      <c r="C44" s="17"/>
      <c r="D44" s="17"/>
      <c r="E44" s="17"/>
      <c r="F44" s="17"/>
      <c r="G44" s="17"/>
      <c r="H44" s="19"/>
    </row>
    <row r="45" spans="1:8" x14ac:dyDescent="0.25">
      <c r="A45" s="17" t="s">
        <v>56</v>
      </c>
      <c r="B45" s="17" t="s">
        <v>57</v>
      </c>
      <c r="C45" s="17">
        <v>1000</v>
      </c>
      <c r="D45" s="17" t="s">
        <v>41</v>
      </c>
      <c r="E45" s="18"/>
      <c r="F45" s="17" t="str">
        <f>IF(ISBLANK(E45),"", PRODUCT(C45,E45))</f>
        <v/>
      </c>
      <c r="G45" s="19"/>
      <c r="H45" s="17"/>
    </row>
    <row r="46" spans="1:8" x14ac:dyDescent="0.25">
      <c r="A46" s="17" t="s">
        <v>58</v>
      </c>
      <c r="B46" s="17" t="s">
        <v>59</v>
      </c>
      <c r="C46" s="17"/>
      <c r="D46" s="17"/>
      <c r="E46" s="17"/>
      <c r="F46" s="17"/>
      <c r="G46" s="17"/>
      <c r="H46" s="19"/>
    </row>
    <row r="47" spans="1:8" x14ac:dyDescent="0.25">
      <c r="E47" s="16" t="s">
        <v>60</v>
      </c>
      <c r="F47" s="16" t="str">
        <f>IF((COUNT(C37:C46)&lt;&gt;COUNT(F37:F46)),"", ROUND(SUM(F37:F46),2))</f>
        <v/>
      </c>
      <c r="G47" s="14" t="str">
        <f>IF((COUNT(C37:C46)&lt;&gt;COUNT(F37:F46)),"Neužpildytos visų objektų kainos", "")</f>
        <v>Neužpildytos visų objektų kainos</v>
      </c>
    </row>
    <row r="48" spans="1:8" x14ac:dyDescent="0.25">
      <c r="C48" s="16" t="s">
        <v>61</v>
      </c>
      <c r="D48" s="19"/>
      <c r="E48" s="16" t="s">
        <v>62</v>
      </c>
      <c r="F48" s="16" t="str">
        <f>IF(OR(F47="",D48=""),"", ROUND(PRODUCT(D48,F47)/100,2))</f>
        <v/>
      </c>
      <c r="G48" s="14" t="str">
        <f>IF(D48="", "Nurodykite taikomą PVM dydį", "")</f>
        <v>Nurodykite taikomą PVM dydį</v>
      </c>
    </row>
    <row r="49" spans="1:8" x14ac:dyDescent="0.25">
      <c r="E49" s="16" t="s">
        <v>63</v>
      </c>
      <c r="F49" s="16">
        <f>IF(ISBLANK(F48), "", ROUND(SUM(F47:F48),2))</f>
        <v>0</v>
      </c>
    </row>
    <row r="53" spans="1:8" x14ac:dyDescent="0.25">
      <c r="A53" s="12" t="s">
        <v>64</v>
      </c>
      <c r="B53" s="12" t="s">
        <v>65</v>
      </c>
    </row>
    <row r="55" spans="1:8" x14ac:dyDescent="0.25">
      <c r="A55" s="12" t="s">
        <v>28</v>
      </c>
    </row>
    <row r="56" spans="1:8" x14ac:dyDescent="0.25">
      <c r="A56" s="16" t="s">
        <v>29</v>
      </c>
      <c r="B56" s="16" t="s">
        <v>30</v>
      </c>
      <c r="C56" s="16" t="s">
        <v>31</v>
      </c>
      <c r="D56" s="16" t="s">
        <v>32</v>
      </c>
      <c r="E56" s="16" t="s">
        <v>33</v>
      </c>
      <c r="F56" s="16" t="s">
        <v>34</v>
      </c>
      <c r="G56" s="16" t="s">
        <v>35</v>
      </c>
      <c r="H56" s="16" t="s">
        <v>36</v>
      </c>
    </row>
    <row r="57" spans="1:8" x14ac:dyDescent="0.25">
      <c r="A57" s="16" t="s">
        <v>66</v>
      </c>
      <c r="B57" s="16" t="s">
        <v>67</v>
      </c>
      <c r="C57" s="17"/>
      <c r="D57" s="17"/>
      <c r="E57" s="17"/>
      <c r="F57" s="17"/>
      <c r="G57" s="17"/>
      <c r="H57" s="17"/>
    </row>
    <row r="58" spans="1:8" x14ac:dyDescent="0.25">
      <c r="A58" s="17" t="s">
        <v>68</v>
      </c>
      <c r="B58" s="17" t="s">
        <v>67</v>
      </c>
      <c r="C58" s="17">
        <v>15</v>
      </c>
      <c r="D58" s="17" t="s">
        <v>69</v>
      </c>
      <c r="E58" s="18"/>
      <c r="F58" s="17" t="str">
        <f>IF(ISBLANK(E58),"", PRODUCT(C58,E58))</f>
        <v/>
      </c>
      <c r="G58" s="19"/>
      <c r="H58" s="17"/>
    </row>
    <row r="59" spans="1:8" x14ac:dyDescent="0.25">
      <c r="A59" s="17" t="s">
        <v>70</v>
      </c>
      <c r="B59" s="17" t="s">
        <v>71</v>
      </c>
      <c r="C59" s="17"/>
      <c r="D59" s="17"/>
      <c r="E59" s="17"/>
      <c r="F59" s="17"/>
      <c r="G59" s="17"/>
      <c r="H59" s="19"/>
    </row>
    <row r="60" spans="1:8" x14ac:dyDescent="0.25">
      <c r="E60" s="16" t="s">
        <v>60</v>
      </c>
      <c r="F60" s="16" t="str">
        <f>IF((COUNT(C58:C59)&lt;&gt;COUNT(F58:F59)),"", ROUND(SUM(F58:F59),2))</f>
        <v/>
      </c>
      <c r="G60" s="14" t="str">
        <f>IF((COUNT(C58:C59)&lt;&gt;COUNT(F58:F59)),"Neužpildytos visų objektų kainos", "")</f>
        <v>Neužpildytos visų objektų kainos</v>
      </c>
    </row>
    <row r="61" spans="1:8" x14ac:dyDescent="0.25">
      <c r="C61" s="16" t="s">
        <v>61</v>
      </c>
      <c r="D61" s="19"/>
      <c r="E61" s="16" t="s">
        <v>62</v>
      </c>
      <c r="F61" s="16" t="str">
        <f>IF(OR(F60="",D61=""),"", ROUND(PRODUCT(D61,F60)/100,2))</f>
        <v/>
      </c>
      <c r="G61" s="14" t="str">
        <f>IF(D61="", "Nurodykite taikomą PVM dydį", "")</f>
        <v>Nurodykite taikomą PVM dydį</v>
      </c>
    </row>
    <row r="62" spans="1:8" x14ac:dyDescent="0.25">
      <c r="E62" s="16" t="s">
        <v>63</v>
      </c>
      <c r="F62" s="16">
        <f>IF(ISBLANK(F61), "", ROUND(SUM(F60:F61),2))</f>
        <v>0</v>
      </c>
    </row>
    <row r="66" spans="1:8" x14ac:dyDescent="0.25">
      <c r="A66" s="12" t="s">
        <v>72</v>
      </c>
      <c r="B66" s="12" t="s">
        <v>73</v>
      </c>
    </row>
    <row r="68" spans="1:8" x14ac:dyDescent="0.25">
      <c r="A68" s="12" t="s">
        <v>28</v>
      </c>
    </row>
    <row r="69" spans="1:8" x14ac:dyDescent="0.25">
      <c r="A69" s="16" t="s">
        <v>29</v>
      </c>
      <c r="B69" s="16" t="s">
        <v>30</v>
      </c>
      <c r="C69" s="16" t="s">
        <v>31</v>
      </c>
      <c r="D69" s="16" t="s">
        <v>32</v>
      </c>
      <c r="E69" s="16" t="s">
        <v>33</v>
      </c>
      <c r="F69" s="16" t="s">
        <v>34</v>
      </c>
      <c r="G69" s="16" t="s">
        <v>35</v>
      </c>
      <c r="H69" s="16" t="s">
        <v>36</v>
      </c>
    </row>
    <row r="70" spans="1:8" x14ac:dyDescent="0.25">
      <c r="A70" s="16" t="s">
        <v>74</v>
      </c>
      <c r="B70" s="16" t="s">
        <v>75</v>
      </c>
      <c r="C70" s="17"/>
      <c r="D70" s="17"/>
      <c r="E70" s="17"/>
      <c r="F70" s="17"/>
      <c r="G70" s="17"/>
      <c r="H70" s="17"/>
    </row>
    <row r="71" spans="1:8" x14ac:dyDescent="0.25">
      <c r="A71" s="17" t="s">
        <v>76</v>
      </c>
      <c r="B71" s="17" t="s">
        <v>77</v>
      </c>
      <c r="C71" s="17">
        <v>50</v>
      </c>
      <c r="D71" s="17" t="s">
        <v>41</v>
      </c>
      <c r="E71" s="18"/>
      <c r="F71" s="17" t="str">
        <f>IF(ISBLANK(E71),"", PRODUCT(C71,E71))</f>
        <v/>
      </c>
      <c r="G71" s="19"/>
      <c r="H71" s="17"/>
    </row>
    <row r="72" spans="1:8" x14ac:dyDescent="0.25">
      <c r="A72" s="17" t="s">
        <v>78</v>
      </c>
      <c r="B72" s="17" t="s">
        <v>79</v>
      </c>
      <c r="C72" s="17"/>
      <c r="D72" s="17"/>
      <c r="E72" s="17"/>
      <c r="F72" s="17"/>
      <c r="G72" s="17"/>
      <c r="H72" s="19"/>
    </row>
    <row r="73" spans="1:8" x14ac:dyDescent="0.25">
      <c r="A73" s="17" t="s">
        <v>80</v>
      </c>
      <c r="B73" s="17" t="s">
        <v>81</v>
      </c>
      <c r="C73" s="17">
        <v>1500</v>
      </c>
      <c r="D73" s="17" t="s">
        <v>41</v>
      </c>
      <c r="E73" s="18"/>
      <c r="F73" s="17" t="str">
        <f>IF(ISBLANK(E73),"", PRODUCT(C73,E73))</f>
        <v/>
      </c>
      <c r="G73" s="19"/>
      <c r="H73" s="17"/>
    </row>
    <row r="74" spans="1:8" x14ac:dyDescent="0.25">
      <c r="A74" s="17" t="s">
        <v>82</v>
      </c>
      <c r="B74" s="17" t="s">
        <v>83</v>
      </c>
      <c r="C74" s="17"/>
      <c r="D74" s="17"/>
      <c r="E74" s="17"/>
      <c r="F74" s="17"/>
      <c r="G74" s="17"/>
      <c r="H74" s="19"/>
    </row>
    <row r="75" spans="1:8" x14ac:dyDescent="0.25">
      <c r="A75" s="17" t="s">
        <v>84</v>
      </c>
      <c r="B75" s="17" t="s">
        <v>85</v>
      </c>
      <c r="C75" s="17">
        <v>30</v>
      </c>
      <c r="D75" s="17" t="s">
        <v>41</v>
      </c>
      <c r="E75" s="18"/>
      <c r="F75" s="17" t="str">
        <f>IF(ISBLANK(E75),"", PRODUCT(C75,E75))</f>
        <v/>
      </c>
      <c r="G75" s="19"/>
      <c r="H75" s="17"/>
    </row>
    <row r="76" spans="1:8" x14ac:dyDescent="0.25">
      <c r="A76" s="17" t="s">
        <v>86</v>
      </c>
      <c r="B76" s="17" t="s">
        <v>87</v>
      </c>
      <c r="C76" s="17"/>
      <c r="D76" s="17"/>
      <c r="E76" s="17"/>
      <c r="F76" s="17"/>
      <c r="G76" s="17"/>
      <c r="H76" s="19"/>
    </row>
    <row r="77" spans="1:8" x14ac:dyDescent="0.25">
      <c r="A77" s="17" t="s">
        <v>88</v>
      </c>
      <c r="B77" s="17" t="s">
        <v>89</v>
      </c>
      <c r="C77" s="17">
        <v>200</v>
      </c>
      <c r="D77" s="17" t="s">
        <v>41</v>
      </c>
      <c r="E77" s="18"/>
      <c r="F77" s="17" t="str">
        <f>IF(ISBLANK(E77),"", PRODUCT(C77,E77))</f>
        <v/>
      </c>
      <c r="G77" s="19"/>
      <c r="H77" s="17"/>
    </row>
    <row r="78" spans="1:8" x14ac:dyDescent="0.25">
      <c r="A78" s="17" t="s">
        <v>90</v>
      </c>
      <c r="B78" s="17" t="s">
        <v>91</v>
      </c>
      <c r="C78" s="17"/>
      <c r="D78" s="17"/>
      <c r="E78" s="17"/>
      <c r="F78" s="17"/>
      <c r="G78" s="17"/>
      <c r="H78" s="19"/>
    </row>
    <row r="79" spans="1:8" x14ac:dyDescent="0.25">
      <c r="A79" s="17" t="s">
        <v>92</v>
      </c>
      <c r="B79" s="17" t="s">
        <v>93</v>
      </c>
      <c r="C79" s="17">
        <v>50</v>
      </c>
      <c r="D79" s="17" t="s">
        <v>41</v>
      </c>
      <c r="E79" s="18"/>
      <c r="F79" s="17" t="str">
        <f>IF(ISBLANK(E79),"", PRODUCT(C79,E79))</f>
        <v/>
      </c>
      <c r="G79" s="19"/>
      <c r="H79" s="17"/>
    </row>
    <row r="80" spans="1:8" x14ac:dyDescent="0.25">
      <c r="A80" s="17" t="s">
        <v>94</v>
      </c>
      <c r="B80" s="17" t="s">
        <v>95</v>
      </c>
      <c r="C80" s="17"/>
      <c r="D80" s="17"/>
      <c r="E80" s="17"/>
      <c r="F80" s="17"/>
      <c r="G80" s="17"/>
      <c r="H80" s="19"/>
    </row>
    <row r="81" spans="1:8" x14ac:dyDescent="0.25">
      <c r="A81" s="17" t="s">
        <v>96</v>
      </c>
      <c r="B81" s="17" t="s">
        <v>97</v>
      </c>
      <c r="C81" s="17">
        <v>50</v>
      </c>
      <c r="D81" s="17" t="s">
        <v>41</v>
      </c>
      <c r="E81" s="18"/>
      <c r="F81" s="17" t="str">
        <f>IF(ISBLANK(E81),"", PRODUCT(C81,E81))</f>
        <v/>
      </c>
      <c r="G81" s="19"/>
      <c r="H81" s="17"/>
    </row>
    <row r="82" spans="1:8" x14ac:dyDescent="0.25">
      <c r="A82" s="17" t="s">
        <v>98</v>
      </c>
      <c r="B82" s="17" t="s">
        <v>99</v>
      </c>
      <c r="C82" s="17"/>
      <c r="D82" s="17"/>
      <c r="E82" s="17"/>
      <c r="F82" s="17"/>
      <c r="G82" s="17"/>
      <c r="H82" s="19"/>
    </row>
    <row r="83" spans="1:8" x14ac:dyDescent="0.25">
      <c r="E83" s="16" t="s">
        <v>60</v>
      </c>
      <c r="F83" s="16" t="str">
        <f>IF((COUNT(C71:C82)&lt;&gt;COUNT(F71:F82)),"", ROUND(SUM(F71:F82),2))</f>
        <v/>
      </c>
      <c r="G83" s="14" t="str">
        <f>IF((COUNT(C71:C82)&lt;&gt;COUNT(F71:F82)),"Neužpildytos visų objektų kainos", "")</f>
        <v>Neužpildytos visų objektų kainos</v>
      </c>
    </row>
    <row r="84" spans="1:8" x14ac:dyDescent="0.25">
      <c r="C84" s="16" t="s">
        <v>61</v>
      </c>
      <c r="D84" s="19"/>
      <c r="E84" s="16" t="s">
        <v>62</v>
      </c>
      <c r="F84" s="16" t="str">
        <f>IF(OR(F83="",D84=""),"", ROUND(PRODUCT(D84,F83)/100,2))</f>
        <v/>
      </c>
      <c r="G84" s="14" t="str">
        <f>IF(D84="", "Nurodykite taikomą PVM dydį", "")</f>
        <v>Nurodykite taikomą PVM dydį</v>
      </c>
    </row>
    <row r="85" spans="1:8" x14ac:dyDescent="0.25">
      <c r="E85" s="16" t="s">
        <v>63</v>
      </c>
      <c r="F85" s="16">
        <f>IF(ISBLANK(F84), "", ROUND(SUM(F83:F84),2))</f>
        <v>0</v>
      </c>
    </row>
    <row r="89" spans="1:8" x14ac:dyDescent="0.25">
      <c r="A89" s="12" t="s">
        <v>100</v>
      </c>
      <c r="B89" s="12" t="s">
        <v>101</v>
      </c>
    </row>
    <row r="91" spans="1:8" x14ac:dyDescent="0.25">
      <c r="A91" s="12" t="s">
        <v>28</v>
      </c>
    </row>
    <row r="92" spans="1:8" x14ac:dyDescent="0.25">
      <c r="A92" s="16" t="s">
        <v>29</v>
      </c>
      <c r="B92" s="16" t="s">
        <v>30</v>
      </c>
      <c r="C92" s="16" t="s">
        <v>31</v>
      </c>
      <c r="D92" s="16" t="s">
        <v>32</v>
      </c>
      <c r="E92" s="16" t="s">
        <v>33</v>
      </c>
      <c r="F92" s="16" t="s">
        <v>34</v>
      </c>
      <c r="G92" s="16" t="s">
        <v>35</v>
      </c>
      <c r="H92" s="16" t="s">
        <v>36</v>
      </c>
    </row>
    <row r="93" spans="1:8" x14ac:dyDescent="0.25">
      <c r="A93" s="16" t="s">
        <v>102</v>
      </c>
      <c r="B93" s="16" t="s">
        <v>103</v>
      </c>
      <c r="C93" s="17"/>
      <c r="D93" s="17"/>
      <c r="E93" s="17"/>
      <c r="F93" s="17"/>
      <c r="G93" s="17"/>
      <c r="H93" s="17"/>
    </row>
    <row r="94" spans="1:8" x14ac:dyDescent="0.25">
      <c r="A94" s="17" t="s">
        <v>104</v>
      </c>
      <c r="B94" s="17" t="s">
        <v>105</v>
      </c>
      <c r="C94" s="17">
        <v>100</v>
      </c>
      <c r="D94" s="17" t="s">
        <v>69</v>
      </c>
      <c r="E94" s="18"/>
      <c r="F94" s="17" t="str">
        <f>IF(ISBLANK(E94),"", PRODUCT(C94,E94))</f>
        <v/>
      </c>
      <c r="G94" s="19"/>
      <c r="H94" s="17"/>
    </row>
    <row r="95" spans="1:8" x14ac:dyDescent="0.25">
      <c r="A95" s="17" t="s">
        <v>106</v>
      </c>
      <c r="B95" s="17" t="s">
        <v>107</v>
      </c>
      <c r="C95" s="17"/>
      <c r="D95" s="17"/>
      <c r="E95" s="17"/>
      <c r="F95" s="17"/>
      <c r="G95" s="17"/>
      <c r="H95" s="19"/>
    </row>
    <row r="96" spans="1:8" x14ac:dyDescent="0.25">
      <c r="A96" s="17" t="s">
        <v>108</v>
      </c>
      <c r="B96" s="17" t="s">
        <v>109</v>
      </c>
      <c r="C96" s="17">
        <v>100</v>
      </c>
      <c r="D96" s="17" t="s">
        <v>69</v>
      </c>
      <c r="E96" s="18"/>
      <c r="F96" s="17" t="str">
        <f>IF(ISBLANK(E96),"", PRODUCT(C96,E96))</f>
        <v/>
      </c>
      <c r="G96" s="19"/>
      <c r="H96" s="17"/>
    </row>
    <row r="97" spans="1:8" x14ac:dyDescent="0.25">
      <c r="A97" s="17" t="s">
        <v>110</v>
      </c>
      <c r="B97" s="17" t="s">
        <v>111</v>
      </c>
      <c r="C97" s="17"/>
      <c r="D97" s="17"/>
      <c r="E97" s="17"/>
      <c r="F97" s="17"/>
      <c r="G97" s="17"/>
      <c r="H97" s="19"/>
    </row>
    <row r="98" spans="1:8" x14ac:dyDescent="0.25">
      <c r="E98" s="16" t="s">
        <v>60</v>
      </c>
      <c r="F98" s="16" t="str">
        <f>IF((COUNT(C94:C97)&lt;&gt;COUNT(F94:F97)),"", ROUND(SUM(F94:F97),2))</f>
        <v/>
      </c>
      <c r="G98" s="14" t="str">
        <f>IF((COUNT(C94:C97)&lt;&gt;COUNT(F94:F97)),"Neužpildytos visų objektų kainos", "")</f>
        <v>Neužpildytos visų objektų kainos</v>
      </c>
    </row>
    <row r="99" spans="1:8" x14ac:dyDescent="0.25">
      <c r="C99" s="16" t="s">
        <v>61</v>
      </c>
      <c r="D99" s="19"/>
      <c r="E99" s="16" t="s">
        <v>62</v>
      </c>
      <c r="F99" s="16" t="str">
        <f>IF(OR(F98="",D99=""),"", ROUND(PRODUCT(D99,F98)/100,2))</f>
        <v/>
      </c>
      <c r="G99" s="14" t="str">
        <f>IF(D99="", "Nurodykite taikomą PVM dydį", "")</f>
        <v>Nurodykite taikomą PVM dydį</v>
      </c>
    </row>
    <row r="100" spans="1:8" x14ac:dyDescent="0.25">
      <c r="E100" s="16" t="s">
        <v>63</v>
      </c>
      <c r="F100" s="16">
        <f>IF(ISBLANK(F99), "", ROUND(SUM(F98:F99),2))</f>
        <v>0</v>
      </c>
    </row>
    <row r="104" spans="1:8" x14ac:dyDescent="0.25">
      <c r="A104" s="12" t="s">
        <v>112</v>
      </c>
      <c r="B104" s="12" t="s">
        <v>113</v>
      </c>
    </row>
    <row r="106" spans="1:8" x14ac:dyDescent="0.25">
      <c r="A106" s="12" t="s">
        <v>28</v>
      </c>
    </row>
    <row r="107" spans="1:8" x14ac:dyDescent="0.25">
      <c r="A107" s="16" t="s">
        <v>29</v>
      </c>
      <c r="B107" s="16" t="s">
        <v>30</v>
      </c>
      <c r="C107" s="16" t="s">
        <v>31</v>
      </c>
      <c r="D107" s="16" t="s">
        <v>32</v>
      </c>
      <c r="E107" s="16" t="s">
        <v>33</v>
      </c>
      <c r="F107" s="16" t="s">
        <v>34</v>
      </c>
      <c r="G107" s="16" t="s">
        <v>35</v>
      </c>
      <c r="H107" s="16" t="s">
        <v>36</v>
      </c>
    </row>
    <row r="108" spans="1:8" x14ac:dyDescent="0.25">
      <c r="A108" s="16" t="s">
        <v>114</v>
      </c>
      <c r="B108" s="16" t="s">
        <v>115</v>
      </c>
      <c r="C108" s="17"/>
      <c r="D108" s="17"/>
      <c r="E108" s="17"/>
      <c r="F108" s="17"/>
      <c r="G108" s="17"/>
      <c r="H108" s="17"/>
    </row>
    <row r="109" spans="1:8" x14ac:dyDescent="0.25">
      <c r="A109" s="17" t="s">
        <v>116</v>
      </c>
      <c r="B109" s="17" t="s">
        <v>117</v>
      </c>
      <c r="C109" s="17">
        <v>5</v>
      </c>
      <c r="D109" s="17" t="s">
        <v>41</v>
      </c>
      <c r="E109" s="18"/>
      <c r="F109" s="17" t="str">
        <f>IF(ISBLANK(E109),"", PRODUCT(C109,E109))</f>
        <v/>
      </c>
      <c r="G109" s="19"/>
      <c r="H109" s="17"/>
    </row>
    <row r="110" spans="1:8" x14ac:dyDescent="0.25">
      <c r="A110" s="17" t="s">
        <v>118</v>
      </c>
      <c r="B110" s="17" t="s">
        <v>119</v>
      </c>
      <c r="C110" s="17"/>
      <c r="D110" s="17"/>
      <c r="E110" s="17"/>
      <c r="F110" s="17"/>
      <c r="G110" s="17"/>
      <c r="H110" s="19"/>
    </row>
    <row r="111" spans="1:8" x14ac:dyDescent="0.25">
      <c r="E111" s="16" t="s">
        <v>60</v>
      </c>
      <c r="F111" s="16" t="str">
        <f>IF((COUNT(C109:C110)&lt;&gt;COUNT(F109:F110)),"", ROUND(SUM(F109:F110),2))</f>
        <v/>
      </c>
      <c r="G111" s="14" t="str">
        <f>IF((COUNT(C109:C110)&lt;&gt;COUNT(F109:F110)),"Neužpildytos visų objektų kainos", "")</f>
        <v>Neužpildytos visų objektų kainos</v>
      </c>
    </row>
    <row r="112" spans="1:8" x14ac:dyDescent="0.25">
      <c r="C112" s="16" t="s">
        <v>61</v>
      </c>
      <c r="D112" s="19"/>
      <c r="E112" s="16" t="s">
        <v>62</v>
      </c>
      <c r="F112" s="16" t="str">
        <f>IF(OR(F111="",D112=""),"", ROUND(PRODUCT(D112,F111)/100,2))</f>
        <v/>
      </c>
      <c r="G112" s="14" t="str">
        <f>IF(D112="", "Nurodykite taikomą PVM dydį", "")</f>
        <v>Nurodykite taikomą PVM dydį</v>
      </c>
    </row>
    <row r="113" spans="1:8" x14ac:dyDescent="0.25">
      <c r="E113" s="16" t="s">
        <v>63</v>
      </c>
      <c r="F113" s="16">
        <f>IF(ISBLANK(F112), "", ROUND(SUM(F111:F112),2))</f>
        <v>0</v>
      </c>
    </row>
    <row r="117" spans="1:8" x14ac:dyDescent="0.25">
      <c r="A117" s="12" t="s">
        <v>120</v>
      </c>
      <c r="B117" s="12" t="s">
        <v>121</v>
      </c>
    </row>
    <row r="119" spans="1:8" x14ac:dyDescent="0.25">
      <c r="A119" s="12" t="s">
        <v>28</v>
      </c>
    </row>
    <row r="120" spans="1:8" x14ac:dyDescent="0.25">
      <c r="A120" s="16" t="s">
        <v>29</v>
      </c>
      <c r="B120" s="16" t="s">
        <v>30</v>
      </c>
      <c r="C120" s="16" t="s">
        <v>31</v>
      </c>
      <c r="D120" s="16" t="s">
        <v>32</v>
      </c>
      <c r="E120" s="16" t="s">
        <v>33</v>
      </c>
      <c r="F120" s="16" t="s">
        <v>34</v>
      </c>
      <c r="G120" s="16" t="s">
        <v>35</v>
      </c>
      <c r="H120" s="16" t="s">
        <v>36</v>
      </c>
    </row>
    <row r="121" spans="1:8" x14ac:dyDescent="0.25">
      <c r="A121" s="16" t="s">
        <v>122</v>
      </c>
      <c r="B121" s="16" t="s">
        <v>123</v>
      </c>
      <c r="C121" s="17"/>
      <c r="D121" s="17"/>
      <c r="E121" s="17"/>
      <c r="F121" s="17"/>
      <c r="G121" s="17"/>
      <c r="H121" s="17"/>
    </row>
    <row r="122" spans="1:8" x14ac:dyDescent="0.25">
      <c r="A122" s="17" t="s">
        <v>124</v>
      </c>
      <c r="B122" s="17" t="s">
        <v>125</v>
      </c>
      <c r="C122" s="17">
        <v>750</v>
      </c>
      <c r="D122" s="17" t="s">
        <v>41</v>
      </c>
      <c r="E122" s="18"/>
      <c r="F122" s="17" t="str">
        <f>IF(ISBLANK(E122),"", PRODUCT(C122,E122))</f>
        <v/>
      </c>
      <c r="G122" s="19"/>
      <c r="H122" s="17"/>
    </row>
    <row r="123" spans="1:8" x14ac:dyDescent="0.25">
      <c r="A123" s="17" t="s">
        <v>126</v>
      </c>
      <c r="B123" s="17" t="s">
        <v>127</v>
      </c>
      <c r="C123" s="17"/>
      <c r="D123" s="17"/>
      <c r="E123" s="17"/>
      <c r="F123" s="17"/>
      <c r="G123" s="17"/>
      <c r="H123" s="19"/>
    </row>
    <row r="124" spans="1:8" x14ac:dyDescent="0.25">
      <c r="A124" s="17" t="s">
        <v>128</v>
      </c>
      <c r="B124" s="17" t="s">
        <v>129</v>
      </c>
      <c r="C124" s="17">
        <v>250</v>
      </c>
      <c r="D124" s="17" t="s">
        <v>41</v>
      </c>
      <c r="E124" s="18"/>
      <c r="F124" s="17" t="str">
        <f>IF(ISBLANK(E124),"", PRODUCT(C124,E124))</f>
        <v/>
      </c>
      <c r="G124" s="19"/>
      <c r="H124" s="17"/>
    </row>
    <row r="125" spans="1:8" x14ac:dyDescent="0.25">
      <c r="A125" s="17" t="s">
        <v>130</v>
      </c>
      <c r="B125" s="17" t="s">
        <v>131</v>
      </c>
      <c r="C125" s="17"/>
      <c r="D125" s="17"/>
      <c r="E125" s="17"/>
      <c r="F125" s="17"/>
      <c r="G125" s="17"/>
      <c r="H125" s="19"/>
    </row>
    <row r="126" spans="1:8" x14ac:dyDescent="0.25">
      <c r="A126" s="17" t="s">
        <v>132</v>
      </c>
      <c r="B126" s="17" t="s">
        <v>133</v>
      </c>
      <c r="C126" s="17">
        <v>1000</v>
      </c>
      <c r="D126" s="17" t="s">
        <v>41</v>
      </c>
      <c r="E126" s="18"/>
      <c r="F126" s="17" t="str">
        <f>IF(ISBLANK(E126),"", PRODUCT(C126,E126))</f>
        <v/>
      </c>
      <c r="G126" s="19"/>
      <c r="H126" s="17"/>
    </row>
    <row r="127" spans="1:8" x14ac:dyDescent="0.25">
      <c r="A127" s="17" t="s">
        <v>134</v>
      </c>
      <c r="B127" s="17" t="s">
        <v>135</v>
      </c>
      <c r="C127" s="17"/>
      <c r="D127" s="17"/>
      <c r="E127" s="17"/>
      <c r="F127" s="17"/>
      <c r="G127" s="17"/>
      <c r="H127" s="19"/>
    </row>
    <row r="128" spans="1:8" x14ac:dyDescent="0.25">
      <c r="E128" s="16" t="s">
        <v>60</v>
      </c>
      <c r="F128" s="16" t="str">
        <f>IF((COUNT(C122:C127)&lt;&gt;COUNT(F122:F127)),"", ROUND(SUM(F122:F127),2))</f>
        <v/>
      </c>
      <c r="G128" s="14" t="str">
        <f>IF((COUNT(C122:C127)&lt;&gt;COUNT(F122:F127)),"Neužpildytos visų objektų kainos", "")</f>
        <v>Neužpildytos visų objektų kainos</v>
      </c>
    </row>
    <row r="129" spans="1:8" x14ac:dyDescent="0.25">
      <c r="C129" s="16" t="s">
        <v>61</v>
      </c>
      <c r="D129" s="19"/>
      <c r="E129" s="16" t="s">
        <v>62</v>
      </c>
      <c r="F129" s="16" t="str">
        <f>IF(OR(F128="",D129=""),"", ROUND(PRODUCT(D129,F128)/100,2))</f>
        <v/>
      </c>
      <c r="G129" s="14" t="str">
        <f>IF(D129="", "Nurodykite taikomą PVM dydį", "")</f>
        <v>Nurodykite taikomą PVM dydį</v>
      </c>
    </row>
    <row r="130" spans="1:8" x14ac:dyDescent="0.25">
      <c r="E130" s="16" t="s">
        <v>63</v>
      </c>
      <c r="F130" s="16">
        <f>IF(ISBLANK(F129), "", ROUND(SUM(F128:F129),2))</f>
        <v>0</v>
      </c>
    </row>
    <row r="134" spans="1:8" x14ac:dyDescent="0.25">
      <c r="A134" s="12" t="s">
        <v>136</v>
      </c>
      <c r="B134" s="12" t="s">
        <v>137</v>
      </c>
    </row>
    <row r="136" spans="1:8" x14ac:dyDescent="0.25">
      <c r="A136" s="12" t="s">
        <v>28</v>
      </c>
    </row>
    <row r="137" spans="1:8" x14ac:dyDescent="0.25">
      <c r="A137" s="16" t="s">
        <v>29</v>
      </c>
      <c r="B137" s="16" t="s">
        <v>30</v>
      </c>
      <c r="C137" s="16" t="s">
        <v>31</v>
      </c>
      <c r="D137" s="16" t="s">
        <v>32</v>
      </c>
      <c r="E137" s="16" t="s">
        <v>33</v>
      </c>
      <c r="F137" s="16" t="s">
        <v>34</v>
      </c>
      <c r="G137" s="16" t="s">
        <v>35</v>
      </c>
      <c r="H137" s="16" t="s">
        <v>36</v>
      </c>
    </row>
    <row r="138" spans="1:8" x14ac:dyDescent="0.25">
      <c r="A138" s="16" t="s">
        <v>138</v>
      </c>
      <c r="B138" s="16" t="s">
        <v>139</v>
      </c>
      <c r="C138" s="17"/>
      <c r="D138" s="17"/>
      <c r="E138" s="17"/>
      <c r="F138" s="17"/>
      <c r="G138" s="17"/>
      <c r="H138" s="17"/>
    </row>
    <row r="139" spans="1:8" x14ac:dyDescent="0.25">
      <c r="A139" s="17" t="s">
        <v>140</v>
      </c>
      <c r="B139" s="17" t="s">
        <v>141</v>
      </c>
      <c r="C139" s="17">
        <v>20</v>
      </c>
      <c r="D139" s="17" t="s">
        <v>69</v>
      </c>
      <c r="E139" s="18"/>
      <c r="F139" s="17" t="str">
        <f>IF(ISBLANK(E139),"", PRODUCT(C139,E139))</f>
        <v/>
      </c>
      <c r="G139" s="19"/>
      <c r="H139" s="17"/>
    </row>
    <row r="140" spans="1:8" x14ac:dyDescent="0.25">
      <c r="A140" s="17" t="s">
        <v>142</v>
      </c>
      <c r="B140" s="17" t="s">
        <v>143</v>
      </c>
      <c r="C140" s="17"/>
      <c r="D140" s="17"/>
      <c r="E140" s="17"/>
      <c r="F140" s="17"/>
      <c r="G140" s="17"/>
      <c r="H140" s="19"/>
    </row>
    <row r="141" spans="1:8" x14ac:dyDescent="0.25">
      <c r="E141" s="16" t="s">
        <v>60</v>
      </c>
      <c r="F141" s="16" t="str">
        <f>IF((COUNT(C139:C140)&lt;&gt;COUNT(F139:F140)),"", ROUND(SUM(F139:F140),2))</f>
        <v/>
      </c>
      <c r="G141" s="14" t="str">
        <f>IF((COUNT(C139:C140)&lt;&gt;COUNT(F139:F140)),"Neužpildytos visų objektų kainos", "")</f>
        <v>Neužpildytos visų objektų kainos</v>
      </c>
    </row>
    <row r="142" spans="1:8" x14ac:dyDescent="0.25">
      <c r="C142" s="16" t="s">
        <v>61</v>
      </c>
      <c r="D142" s="19"/>
      <c r="E142" s="16" t="s">
        <v>62</v>
      </c>
      <c r="F142" s="16" t="str">
        <f>IF(OR(F141="",D142=""),"", ROUND(PRODUCT(D142,F141)/100,2))</f>
        <v/>
      </c>
      <c r="G142" s="14" t="str">
        <f>IF(D142="", "Nurodykite taikomą PVM dydį", "")</f>
        <v>Nurodykite taikomą PVM dydį</v>
      </c>
    </row>
    <row r="143" spans="1:8" x14ac:dyDescent="0.25">
      <c r="E143" s="16" t="s">
        <v>63</v>
      </c>
      <c r="F143" s="16">
        <f>IF(ISBLANK(F142), "", ROUND(SUM(F141:F142),2))</f>
        <v>0</v>
      </c>
    </row>
    <row r="147" spans="1:8" x14ac:dyDescent="0.25">
      <c r="A147" s="12" t="s">
        <v>144</v>
      </c>
      <c r="B147" s="12" t="s">
        <v>145</v>
      </c>
    </row>
    <row r="149" spans="1:8" x14ac:dyDescent="0.25">
      <c r="A149" s="12" t="s">
        <v>28</v>
      </c>
    </row>
    <row r="150" spans="1:8" x14ac:dyDescent="0.25">
      <c r="A150" s="16" t="s">
        <v>29</v>
      </c>
      <c r="B150" s="16" t="s">
        <v>30</v>
      </c>
      <c r="C150" s="16" t="s">
        <v>31</v>
      </c>
      <c r="D150" s="16" t="s">
        <v>32</v>
      </c>
      <c r="E150" s="16" t="s">
        <v>33</v>
      </c>
      <c r="F150" s="16" t="s">
        <v>34</v>
      </c>
      <c r="G150" s="16" t="s">
        <v>35</v>
      </c>
      <c r="H150" s="16" t="s">
        <v>36</v>
      </c>
    </row>
    <row r="151" spans="1:8" x14ac:dyDescent="0.25">
      <c r="A151" s="16" t="s">
        <v>146</v>
      </c>
      <c r="B151" s="16" t="s">
        <v>147</v>
      </c>
      <c r="C151" s="17"/>
      <c r="D151" s="17"/>
      <c r="E151" s="17"/>
      <c r="F151" s="17"/>
      <c r="G151" s="17"/>
      <c r="H151" s="17"/>
    </row>
    <row r="152" spans="1:8" x14ac:dyDescent="0.25">
      <c r="A152" s="17" t="s">
        <v>148</v>
      </c>
      <c r="B152" s="17" t="s">
        <v>147</v>
      </c>
      <c r="C152" s="17">
        <v>10</v>
      </c>
      <c r="D152" s="17" t="s">
        <v>69</v>
      </c>
      <c r="E152" s="18"/>
      <c r="F152" s="17" t="str">
        <f>IF(ISBLANK(E152),"", PRODUCT(C152,E152))</f>
        <v/>
      </c>
      <c r="G152" s="19"/>
      <c r="H152" s="17"/>
    </row>
    <row r="153" spans="1:8" x14ac:dyDescent="0.25">
      <c r="A153" s="17" t="s">
        <v>149</v>
      </c>
      <c r="B153" s="17" t="s">
        <v>150</v>
      </c>
      <c r="C153" s="17"/>
      <c r="D153" s="17"/>
      <c r="E153" s="17"/>
      <c r="F153" s="17"/>
      <c r="G153" s="17"/>
      <c r="H153" s="19"/>
    </row>
    <row r="154" spans="1:8" x14ac:dyDescent="0.25">
      <c r="E154" s="16" t="s">
        <v>60</v>
      </c>
      <c r="F154" s="16" t="str">
        <f>IF((COUNT(C152:C153)&lt;&gt;COUNT(F152:F153)),"", ROUND(SUM(F152:F153),2))</f>
        <v/>
      </c>
      <c r="G154" s="14" t="str">
        <f>IF((COUNT(C152:C153)&lt;&gt;COUNT(F152:F153)),"Neužpildytos visų objektų kainos", "")</f>
        <v>Neužpildytos visų objektų kainos</v>
      </c>
    </row>
    <row r="155" spans="1:8" x14ac:dyDescent="0.25">
      <c r="C155" s="16" t="s">
        <v>61</v>
      </c>
      <c r="D155" s="19"/>
      <c r="E155" s="16" t="s">
        <v>62</v>
      </c>
      <c r="F155" s="16" t="str">
        <f>IF(OR(F154="",D155=""),"", ROUND(PRODUCT(D155,F154)/100,2))</f>
        <v/>
      </c>
      <c r="G155" s="14" t="str">
        <f>IF(D155="", "Nurodykite taikomą PVM dydį", "")</f>
        <v>Nurodykite taikomą PVM dydį</v>
      </c>
    </row>
    <row r="156" spans="1:8" x14ac:dyDescent="0.25">
      <c r="E156" s="16" t="s">
        <v>63</v>
      </c>
      <c r="F156" s="16">
        <f>IF(ISBLANK(F155), "", ROUND(SUM(F154:F155),2))</f>
        <v>0</v>
      </c>
    </row>
    <row r="160" spans="1:8" x14ac:dyDescent="0.25">
      <c r="A160" s="12" t="s">
        <v>151</v>
      </c>
      <c r="B160" s="12" t="s">
        <v>152</v>
      </c>
    </row>
    <row r="162" spans="1:8" x14ac:dyDescent="0.25">
      <c r="A162" s="12" t="s">
        <v>28</v>
      </c>
    </row>
    <row r="163" spans="1:8" x14ac:dyDescent="0.25">
      <c r="A163" s="16" t="s">
        <v>29</v>
      </c>
      <c r="B163" s="16" t="s">
        <v>30</v>
      </c>
      <c r="C163" s="16" t="s">
        <v>31</v>
      </c>
      <c r="D163" s="16" t="s">
        <v>32</v>
      </c>
      <c r="E163" s="16" t="s">
        <v>33</v>
      </c>
      <c r="F163" s="16" t="s">
        <v>34</v>
      </c>
      <c r="G163" s="16" t="s">
        <v>35</v>
      </c>
      <c r="H163" s="16" t="s">
        <v>36</v>
      </c>
    </row>
    <row r="164" spans="1:8" x14ac:dyDescent="0.25">
      <c r="A164" s="16" t="s">
        <v>153</v>
      </c>
      <c r="B164" s="16" t="s">
        <v>154</v>
      </c>
      <c r="C164" s="17"/>
      <c r="D164" s="17"/>
      <c r="E164" s="17"/>
      <c r="F164" s="17"/>
      <c r="G164" s="17"/>
      <c r="H164" s="17"/>
    </row>
    <row r="165" spans="1:8" x14ac:dyDescent="0.25">
      <c r="A165" s="17" t="s">
        <v>155</v>
      </c>
      <c r="B165" s="17" t="s">
        <v>154</v>
      </c>
      <c r="C165" s="17">
        <v>30</v>
      </c>
      <c r="D165" s="17" t="s">
        <v>41</v>
      </c>
      <c r="E165" s="18"/>
      <c r="F165" s="17" t="str">
        <f>IF(ISBLANK(E165),"", PRODUCT(C165,E165))</f>
        <v/>
      </c>
      <c r="G165" s="19"/>
      <c r="H165" s="17"/>
    </row>
    <row r="166" spans="1:8" x14ac:dyDescent="0.25">
      <c r="A166" s="17" t="s">
        <v>156</v>
      </c>
      <c r="B166" s="17" t="s">
        <v>157</v>
      </c>
      <c r="C166" s="17"/>
      <c r="D166" s="17"/>
      <c r="E166" s="17"/>
      <c r="F166" s="17"/>
      <c r="G166" s="17"/>
      <c r="H166" s="19"/>
    </row>
    <row r="167" spans="1:8" x14ac:dyDescent="0.25">
      <c r="E167" s="16" t="s">
        <v>60</v>
      </c>
      <c r="F167" s="16" t="str">
        <f>IF((COUNT(C165:C166)&lt;&gt;COUNT(F165:F166)),"", ROUND(SUM(F165:F166),2))</f>
        <v/>
      </c>
      <c r="G167" s="14" t="str">
        <f>IF((COUNT(C165:C166)&lt;&gt;COUNT(F165:F166)),"Neužpildytos visų objektų kainos", "")</f>
        <v>Neužpildytos visų objektų kainos</v>
      </c>
    </row>
    <row r="168" spans="1:8" x14ac:dyDescent="0.25">
      <c r="C168" s="16" t="s">
        <v>61</v>
      </c>
      <c r="D168" s="19"/>
      <c r="E168" s="16" t="s">
        <v>62</v>
      </c>
      <c r="F168" s="16" t="str">
        <f>IF(OR(F167="",D168=""),"", ROUND(PRODUCT(D168,F167)/100,2))</f>
        <v/>
      </c>
      <c r="G168" s="14" t="str">
        <f>IF(D168="", "Nurodykite taikomą PVM dydį", "")</f>
        <v>Nurodykite taikomą PVM dydį</v>
      </c>
    </row>
    <row r="169" spans="1:8" x14ac:dyDescent="0.25">
      <c r="E169" s="16" t="s">
        <v>63</v>
      </c>
      <c r="F169" s="16">
        <f>IF(ISBLANK(F168), "", ROUND(SUM(F167:F168),2))</f>
        <v>0</v>
      </c>
    </row>
    <row r="173" spans="1:8" x14ac:dyDescent="0.25">
      <c r="A173" s="12" t="s">
        <v>158</v>
      </c>
      <c r="B173" s="12" t="s">
        <v>159</v>
      </c>
    </row>
    <row r="175" spans="1:8" x14ac:dyDescent="0.25">
      <c r="A175" s="12" t="s">
        <v>28</v>
      </c>
    </row>
    <row r="176" spans="1:8" x14ac:dyDescent="0.25">
      <c r="A176" s="16" t="s">
        <v>29</v>
      </c>
      <c r="B176" s="16" t="s">
        <v>30</v>
      </c>
      <c r="C176" s="16" t="s">
        <v>31</v>
      </c>
      <c r="D176" s="16" t="s">
        <v>32</v>
      </c>
      <c r="E176" s="16" t="s">
        <v>33</v>
      </c>
      <c r="F176" s="16" t="s">
        <v>34</v>
      </c>
      <c r="G176" s="16" t="s">
        <v>35</v>
      </c>
      <c r="H176" s="16" t="s">
        <v>36</v>
      </c>
    </row>
    <row r="177" spans="1:8" x14ac:dyDescent="0.25">
      <c r="A177" s="16" t="s">
        <v>160</v>
      </c>
      <c r="B177" s="16" t="s">
        <v>161</v>
      </c>
      <c r="C177" s="17"/>
      <c r="D177" s="17"/>
      <c r="E177" s="17"/>
      <c r="F177" s="17"/>
      <c r="G177" s="17"/>
      <c r="H177" s="17"/>
    </row>
    <row r="178" spans="1:8" x14ac:dyDescent="0.25">
      <c r="A178" s="17" t="s">
        <v>162</v>
      </c>
      <c r="B178" s="17" t="s">
        <v>161</v>
      </c>
      <c r="C178" s="17">
        <v>200</v>
      </c>
      <c r="D178" s="17" t="s">
        <v>69</v>
      </c>
      <c r="E178" s="18"/>
      <c r="F178" s="17" t="str">
        <f>IF(ISBLANK(E178),"", PRODUCT(C178,E178))</f>
        <v/>
      </c>
      <c r="G178" s="19"/>
      <c r="H178" s="17"/>
    </row>
    <row r="179" spans="1:8" x14ac:dyDescent="0.25">
      <c r="A179" s="17" t="s">
        <v>163</v>
      </c>
      <c r="B179" s="17" t="s">
        <v>164</v>
      </c>
      <c r="C179" s="17"/>
      <c r="D179" s="17"/>
      <c r="E179" s="17"/>
      <c r="F179" s="17"/>
      <c r="G179" s="17"/>
      <c r="H179" s="19"/>
    </row>
    <row r="180" spans="1:8" x14ac:dyDescent="0.25">
      <c r="E180" s="16" t="s">
        <v>60</v>
      </c>
      <c r="F180" s="16" t="str">
        <f>IF((COUNT(C178:C179)&lt;&gt;COUNT(F178:F179)),"", ROUND(SUM(F178:F179),2))</f>
        <v/>
      </c>
      <c r="G180" s="14" t="str">
        <f>IF((COUNT(C178:C179)&lt;&gt;COUNT(F178:F179)),"Neužpildytos visų objektų kainos", "")</f>
        <v>Neužpildytos visų objektų kainos</v>
      </c>
    </row>
    <row r="181" spans="1:8" x14ac:dyDescent="0.25">
      <c r="C181" s="16" t="s">
        <v>61</v>
      </c>
      <c r="D181" s="19"/>
      <c r="E181" s="16" t="s">
        <v>62</v>
      </c>
      <c r="F181" s="16" t="str">
        <f>IF(OR(F180="",D181=""),"", ROUND(PRODUCT(D181,F180)/100,2))</f>
        <v/>
      </c>
      <c r="G181" s="14" t="str">
        <f>IF(D181="", "Nurodykite taikomą PVM dydį", "")</f>
        <v>Nurodykite taikomą PVM dydį</v>
      </c>
    </row>
    <row r="182" spans="1:8" x14ac:dyDescent="0.25">
      <c r="E182" s="16" t="s">
        <v>63</v>
      </c>
      <c r="F182" s="16">
        <f>IF(ISBLANK(F181), "", ROUND(SUM(F180:F181),2))</f>
        <v>0</v>
      </c>
    </row>
    <row r="186" spans="1:8" x14ac:dyDescent="0.25">
      <c r="A186" s="12" t="s">
        <v>165</v>
      </c>
      <c r="B186" s="12" t="s">
        <v>166</v>
      </c>
    </row>
    <row r="188" spans="1:8" x14ac:dyDescent="0.25">
      <c r="A188" s="12" t="s">
        <v>28</v>
      </c>
    </row>
    <row r="189" spans="1:8" x14ac:dyDescent="0.25">
      <c r="A189" s="16" t="s">
        <v>29</v>
      </c>
      <c r="B189" s="16" t="s">
        <v>30</v>
      </c>
      <c r="C189" s="16" t="s">
        <v>31</v>
      </c>
      <c r="D189" s="16" t="s">
        <v>32</v>
      </c>
      <c r="E189" s="16" t="s">
        <v>33</v>
      </c>
      <c r="F189" s="16" t="s">
        <v>34</v>
      </c>
      <c r="G189" s="16" t="s">
        <v>35</v>
      </c>
      <c r="H189" s="16" t="s">
        <v>36</v>
      </c>
    </row>
    <row r="190" spans="1:8" x14ac:dyDescent="0.25">
      <c r="A190" s="16" t="s">
        <v>167</v>
      </c>
      <c r="B190" s="16" t="s">
        <v>168</v>
      </c>
      <c r="C190" s="17"/>
      <c r="D190" s="17"/>
      <c r="E190" s="17"/>
      <c r="F190" s="17"/>
      <c r="G190" s="17"/>
      <c r="H190" s="17"/>
    </row>
    <row r="191" spans="1:8" x14ac:dyDescent="0.25">
      <c r="A191" s="17" t="s">
        <v>169</v>
      </c>
      <c r="B191" s="17" t="s">
        <v>170</v>
      </c>
      <c r="C191" s="17">
        <v>50</v>
      </c>
      <c r="D191" s="17" t="s">
        <v>41</v>
      </c>
      <c r="E191" s="18"/>
      <c r="F191" s="17" t="str">
        <f>IF(ISBLANK(E191),"", PRODUCT(C191,E191))</f>
        <v/>
      </c>
      <c r="G191" s="19"/>
      <c r="H191" s="17"/>
    </row>
    <row r="192" spans="1:8" x14ac:dyDescent="0.25">
      <c r="A192" s="17" t="s">
        <v>171</v>
      </c>
      <c r="B192" s="17" t="s">
        <v>172</v>
      </c>
      <c r="C192" s="17"/>
      <c r="D192" s="17"/>
      <c r="E192" s="17"/>
      <c r="F192" s="17"/>
      <c r="G192" s="17"/>
      <c r="H192" s="19"/>
    </row>
    <row r="193" spans="1:8" x14ac:dyDescent="0.25">
      <c r="E193" s="16" t="s">
        <v>60</v>
      </c>
      <c r="F193" s="16" t="str">
        <f>IF((COUNT(C191:C192)&lt;&gt;COUNT(F191:F192)),"", ROUND(SUM(F191:F192),2))</f>
        <v/>
      </c>
      <c r="G193" s="14" t="str">
        <f>IF((COUNT(C191:C192)&lt;&gt;COUNT(F191:F192)),"Neužpildytos visų objektų kainos", "")</f>
        <v>Neužpildytos visų objektų kainos</v>
      </c>
    </row>
    <row r="194" spans="1:8" x14ac:dyDescent="0.25">
      <c r="C194" s="16" t="s">
        <v>61</v>
      </c>
      <c r="D194" s="19"/>
      <c r="E194" s="16" t="s">
        <v>62</v>
      </c>
      <c r="F194" s="16" t="str">
        <f>IF(OR(F193="",D194=""),"", ROUND(PRODUCT(D194,F193)/100,2))</f>
        <v/>
      </c>
      <c r="G194" s="14" t="str">
        <f>IF(D194="", "Nurodykite taikomą PVM dydį", "")</f>
        <v>Nurodykite taikomą PVM dydį</v>
      </c>
    </row>
    <row r="195" spans="1:8" x14ac:dyDescent="0.25">
      <c r="E195" s="16" t="s">
        <v>63</v>
      </c>
      <c r="F195" s="16">
        <f>IF(ISBLANK(F194), "", ROUND(SUM(F193:F194),2))</f>
        <v>0</v>
      </c>
    </row>
    <row r="199" spans="1:8" x14ac:dyDescent="0.25">
      <c r="A199" s="12" t="s">
        <v>173</v>
      </c>
      <c r="B199" s="12" t="s">
        <v>174</v>
      </c>
    </row>
    <row r="201" spans="1:8" x14ac:dyDescent="0.25">
      <c r="A201" s="12" t="s">
        <v>28</v>
      </c>
    </row>
    <row r="202" spans="1:8" x14ac:dyDescent="0.25">
      <c r="A202" s="16" t="s">
        <v>29</v>
      </c>
      <c r="B202" s="16" t="s">
        <v>30</v>
      </c>
      <c r="C202" s="16" t="s">
        <v>31</v>
      </c>
      <c r="D202" s="16" t="s">
        <v>32</v>
      </c>
      <c r="E202" s="16" t="s">
        <v>33</v>
      </c>
      <c r="F202" s="16" t="s">
        <v>34</v>
      </c>
      <c r="G202" s="16" t="s">
        <v>35</v>
      </c>
      <c r="H202" s="16" t="s">
        <v>36</v>
      </c>
    </row>
    <row r="203" spans="1:8" x14ac:dyDescent="0.25">
      <c r="A203" s="16" t="s">
        <v>175</v>
      </c>
      <c r="B203" s="16" t="s">
        <v>176</v>
      </c>
      <c r="C203" s="17"/>
      <c r="D203" s="17"/>
      <c r="E203" s="17"/>
      <c r="F203" s="17"/>
      <c r="G203" s="17"/>
      <c r="H203" s="17"/>
    </row>
    <row r="204" spans="1:8" x14ac:dyDescent="0.25">
      <c r="A204" s="17" t="s">
        <v>177</v>
      </c>
      <c r="B204" s="17" t="s">
        <v>178</v>
      </c>
      <c r="C204" s="17">
        <v>80</v>
      </c>
      <c r="D204" s="17" t="s">
        <v>41</v>
      </c>
      <c r="E204" s="18"/>
      <c r="F204" s="17" t="str">
        <f>IF(ISBLANK(E204),"", PRODUCT(C204,E204))</f>
        <v/>
      </c>
      <c r="G204" s="19"/>
      <c r="H204" s="17"/>
    </row>
    <row r="205" spans="1:8" x14ac:dyDescent="0.25">
      <c r="A205" s="17" t="s">
        <v>179</v>
      </c>
      <c r="B205" s="17" t="s">
        <v>180</v>
      </c>
      <c r="C205" s="17"/>
      <c r="D205" s="17"/>
      <c r="E205" s="17"/>
      <c r="F205" s="17"/>
      <c r="G205" s="17"/>
      <c r="H205" s="19"/>
    </row>
    <row r="206" spans="1:8" x14ac:dyDescent="0.25">
      <c r="A206" s="17" t="s">
        <v>181</v>
      </c>
      <c r="B206" s="17" t="s">
        <v>178</v>
      </c>
      <c r="C206" s="17">
        <v>80</v>
      </c>
      <c r="D206" s="17" t="s">
        <v>41</v>
      </c>
      <c r="E206" s="18"/>
      <c r="F206" s="17" t="str">
        <f>IF(ISBLANK(E206),"", PRODUCT(C206,E206))</f>
        <v/>
      </c>
      <c r="G206" s="19"/>
      <c r="H206" s="17"/>
    </row>
    <row r="207" spans="1:8" x14ac:dyDescent="0.25">
      <c r="A207" s="17" t="s">
        <v>182</v>
      </c>
      <c r="B207" s="17" t="s">
        <v>183</v>
      </c>
      <c r="C207" s="17"/>
      <c r="D207" s="17"/>
      <c r="E207" s="17"/>
      <c r="F207" s="17"/>
      <c r="G207" s="17"/>
      <c r="H207" s="19"/>
    </row>
    <row r="208" spans="1:8" x14ac:dyDescent="0.25">
      <c r="A208" s="17" t="s">
        <v>184</v>
      </c>
      <c r="B208" s="17" t="s">
        <v>185</v>
      </c>
      <c r="C208" s="17">
        <v>300</v>
      </c>
      <c r="D208" s="17" t="s">
        <v>41</v>
      </c>
      <c r="E208" s="18"/>
      <c r="F208" s="17" t="str">
        <f>IF(ISBLANK(E208),"", PRODUCT(C208,E208))</f>
        <v/>
      </c>
      <c r="G208" s="19"/>
      <c r="H208" s="17"/>
    </row>
    <row r="209" spans="1:8" x14ac:dyDescent="0.25">
      <c r="A209" s="17" t="s">
        <v>186</v>
      </c>
      <c r="B209" s="17" t="s">
        <v>187</v>
      </c>
      <c r="C209" s="17"/>
      <c r="D209" s="17"/>
      <c r="E209" s="17"/>
      <c r="F209" s="17"/>
      <c r="G209" s="17"/>
      <c r="H209" s="19"/>
    </row>
    <row r="210" spans="1:8" x14ac:dyDescent="0.25">
      <c r="E210" s="16" t="s">
        <v>60</v>
      </c>
      <c r="F210" s="16" t="str">
        <f>IF((COUNT(C204:C209)&lt;&gt;COUNT(F204:F209)),"", ROUND(SUM(F204:F209),2))</f>
        <v/>
      </c>
      <c r="G210" s="14" t="str">
        <f>IF((COUNT(C204:C209)&lt;&gt;COUNT(F204:F209)),"Neužpildytos visų objektų kainos", "")</f>
        <v>Neužpildytos visų objektų kainos</v>
      </c>
    </row>
    <row r="211" spans="1:8" x14ac:dyDescent="0.25">
      <c r="C211" s="16" t="s">
        <v>61</v>
      </c>
      <c r="D211" s="19"/>
      <c r="E211" s="16" t="s">
        <v>62</v>
      </c>
      <c r="F211" s="16" t="str">
        <f>IF(OR(F210="",D211=""),"", ROUND(PRODUCT(D211,F210)/100,2))</f>
        <v/>
      </c>
      <c r="G211" s="14" t="str">
        <f>IF(D211="", "Nurodykite taikomą PVM dydį", "")</f>
        <v>Nurodykite taikomą PVM dydį</v>
      </c>
    </row>
    <row r="212" spans="1:8" x14ac:dyDescent="0.25">
      <c r="E212" s="16" t="s">
        <v>63</v>
      </c>
      <c r="F212" s="16">
        <f>IF(ISBLANK(F211), "", ROUND(SUM(F210:F211),2))</f>
        <v>0</v>
      </c>
    </row>
    <row r="216" spans="1:8" x14ac:dyDescent="0.25">
      <c r="A216" s="12" t="s">
        <v>188</v>
      </c>
      <c r="B216" s="12" t="s">
        <v>189</v>
      </c>
    </row>
    <row r="218" spans="1:8" x14ac:dyDescent="0.25">
      <c r="A218" s="12" t="s">
        <v>28</v>
      </c>
    </row>
    <row r="219" spans="1:8" x14ac:dyDescent="0.25">
      <c r="A219" s="16" t="s">
        <v>29</v>
      </c>
      <c r="B219" s="16" t="s">
        <v>30</v>
      </c>
      <c r="C219" s="16" t="s">
        <v>31</v>
      </c>
      <c r="D219" s="16" t="s">
        <v>32</v>
      </c>
      <c r="E219" s="16" t="s">
        <v>33</v>
      </c>
      <c r="F219" s="16" t="s">
        <v>34</v>
      </c>
      <c r="G219" s="16" t="s">
        <v>35</v>
      </c>
      <c r="H219" s="16" t="s">
        <v>36</v>
      </c>
    </row>
    <row r="220" spans="1:8" x14ac:dyDescent="0.25">
      <c r="A220" s="16" t="s">
        <v>190</v>
      </c>
      <c r="B220" s="16" t="s">
        <v>191</v>
      </c>
      <c r="C220" s="17"/>
      <c r="D220" s="17"/>
      <c r="E220" s="17"/>
      <c r="F220" s="17"/>
      <c r="G220" s="17"/>
      <c r="H220" s="17"/>
    </row>
    <row r="221" spans="1:8" x14ac:dyDescent="0.25">
      <c r="A221" s="17" t="s">
        <v>192</v>
      </c>
      <c r="B221" s="17" t="s">
        <v>193</v>
      </c>
      <c r="C221" s="17">
        <v>25500</v>
      </c>
      <c r="D221" s="17" t="s">
        <v>41</v>
      </c>
      <c r="E221" s="18"/>
      <c r="F221" s="17" t="str">
        <f>IF(ISBLANK(E221),"", PRODUCT(C221,E221))</f>
        <v/>
      </c>
      <c r="G221" s="19"/>
      <c r="H221" s="17"/>
    </row>
    <row r="222" spans="1:8" x14ac:dyDescent="0.25">
      <c r="A222" s="17" t="s">
        <v>194</v>
      </c>
      <c r="B222" s="17" t="s">
        <v>195</v>
      </c>
      <c r="C222" s="17"/>
      <c r="D222" s="17"/>
      <c r="E222" s="17"/>
      <c r="F222" s="17"/>
      <c r="G222" s="17"/>
      <c r="H222" s="19"/>
    </row>
    <row r="223" spans="1:8" x14ac:dyDescent="0.25">
      <c r="E223" s="16" t="s">
        <v>60</v>
      </c>
      <c r="F223" s="16" t="str">
        <f>IF((COUNT(C221:C222)&lt;&gt;COUNT(F221:F222)),"", ROUND(SUM(F221:F222),2))</f>
        <v/>
      </c>
      <c r="G223" s="14" t="str">
        <f>IF((COUNT(C221:C222)&lt;&gt;COUNT(F221:F222)),"Neužpildytos visų objektų kainos", "")</f>
        <v>Neužpildytos visų objektų kainos</v>
      </c>
    </row>
    <row r="224" spans="1:8" x14ac:dyDescent="0.25">
      <c r="C224" s="16" t="s">
        <v>61</v>
      </c>
      <c r="D224" s="19"/>
      <c r="E224" s="16" t="s">
        <v>62</v>
      </c>
      <c r="F224" s="16" t="str">
        <f>IF(OR(F223="",D224=""),"", ROUND(PRODUCT(D224,F223)/100,2))</f>
        <v/>
      </c>
      <c r="G224" s="14" t="str">
        <f>IF(D224="", "Nurodykite taikomą PVM dydį", "")</f>
        <v>Nurodykite taikomą PVM dydį</v>
      </c>
    </row>
    <row r="225" spans="1:8" x14ac:dyDescent="0.25">
      <c r="E225" s="16" t="s">
        <v>63</v>
      </c>
      <c r="F225" s="16">
        <f>IF(ISBLANK(F224), "", ROUND(SUM(F223:F224),2))</f>
        <v>0</v>
      </c>
    </row>
    <row r="229" spans="1:8" x14ac:dyDescent="0.25">
      <c r="A229" s="12" t="s">
        <v>196</v>
      </c>
      <c r="B229" s="12" t="s">
        <v>197</v>
      </c>
    </row>
    <row r="231" spans="1:8" x14ac:dyDescent="0.25">
      <c r="A231" s="12" t="s">
        <v>28</v>
      </c>
    </row>
    <row r="232" spans="1:8" x14ac:dyDescent="0.25">
      <c r="A232" s="16" t="s">
        <v>29</v>
      </c>
      <c r="B232" s="16" t="s">
        <v>30</v>
      </c>
      <c r="C232" s="16" t="s">
        <v>31</v>
      </c>
      <c r="D232" s="16" t="s">
        <v>32</v>
      </c>
      <c r="E232" s="16" t="s">
        <v>33</v>
      </c>
      <c r="F232" s="16" t="s">
        <v>34</v>
      </c>
      <c r="G232" s="16" t="s">
        <v>35</v>
      </c>
      <c r="H232" s="16" t="s">
        <v>36</v>
      </c>
    </row>
    <row r="233" spans="1:8" x14ac:dyDescent="0.25">
      <c r="A233" s="16" t="s">
        <v>198</v>
      </c>
      <c r="B233" s="16" t="s">
        <v>199</v>
      </c>
      <c r="C233" s="17"/>
      <c r="D233" s="17"/>
      <c r="E233" s="17"/>
      <c r="F233" s="17"/>
      <c r="G233" s="17"/>
      <c r="H233" s="17"/>
    </row>
    <row r="234" spans="1:8" x14ac:dyDescent="0.25">
      <c r="A234" s="17" t="s">
        <v>200</v>
      </c>
      <c r="B234" s="17" t="s">
        <v>201</v>
      </c>
      <c r="C234" s="17">
        <v>30</v>
      </c>
      <c r="D234" s="17" t="s">
        <v>41</v>
      </c>
      <c r="E234" s="18"/>
      <c r="F234" s="17" t="str">
        <f>IF(ISBLANK(E234),"", PRODUCT(C234,E234))</f>
        <v/>
      </c>
      <c r="G234" s="19"/>
      <c r="H234" s="17"/>
    </row>
    <row r="235" spans="1:8" x14ac:dyDescent="0.25">
      <c r="A235" s="17" t="s">
        <v>202</v>
      </c>
      <c r="B235" s="17" t="s">
        <v>203</v>
      </c>
      <c r="C235" s="17"/>
      <c r="D235" s="17"/>
      <c r="E235" s="17"/>
      <c r="F235" s="17"/>
      <c r="G235" s="17"/>
      <c r="H235" s="19"/>
    </row>
    <row r="236" spans="1:8" x14ac:dyDescent="0.25">
      <c r="E236" s="16" t="s">
        <v>60</v>
      </c>
      <c r="F236" s="16" t="str">
        <f>IF((COUNT(C234:C235)&lt;&gt;COUNT(F234:F235)),"", ROUND(SUM(F234:F235),2))</f>
        <v/>
      </c>
      <c r="G236" s="14" t="str">
        <f>IF((COUNT(C234:C235)&lt;&gt;COUNT(F234:F235)),"Neužpildytos visų objektų kainos", "")</f>
        <v>Neužpildytos visų objektų kainos</v>
      </c>
    </row>
    <row r="237" spans="1:8" x14ac:dyDescent="0.25">
      <c r="C237" s="16" t="s">
        <v>61</v>
      </c>
      <c r="D237" s="19"/>
      <c r="E237" s="16" t="s">
        <v>62</v>
      </c>
      <c r="F237" s="16" t="str">
        <f>IF(OR(F236="",D237=""),"", ROUND(PRODUCT(D237,F236)/100,2))</f>
        <v/>
      </c>
      <c r="G237" s="14" t="str">
        <f>IF(D237="", "Nurodykite taikomą PVM dydį", "")</f>
        <v>Nurodykite taikomą PVM dydį</v>
      </c>
    </row>
    <row r="238" spans="1:8" x14ac:dyDescent="0.25">
      <c r="E238" s="16" t="s">
        <v>63</v>
      </c>
      <c r="F238" s="16">
        <f>IF(ISBLANK(F237), "", ROUND(SUM(F236:F237),2))</f>
        <v>0</v>
      </c>
    </row>
    <row r="242" spans="1:8" x14ac:dyDescent="0.25">
      <c r="A242" s="12" t="s">
        <v>204</v>
      </c>
      <c r="B242" s="12" t="s">
        <v>205</v>
      </c>
    </row>
    <row r="244" spans="1:8" x14ac:dyDescent="0.25">
      <c r="A244" s="12" t="s">
        <v>28</v>
      </c>
    </row>
    <row r="245" spans="1:8" x14ac:dyDescent="0.25">
      <c r="A245" s="16" t="s">
        <v>29</v>
      </c>
      <c r="B245" s="16" t="s">
        <v>30</v>
      </c>
      <c r="C245" s="16" t="s">
        <v>31</v>
      </c>
      <c r="D245" s="16" t="s">
        <v>32</v>
      </c>
      <c r="E245" s="16" t="s">
        <v>33</v>
      </c>
      <c r="F245" s="16" t="s">
        <v>34</v>
      </c>
      <c r="G245" s="16" t="s">
        <v>35</v>
      </c>
      <c r="H245" s="16" t="s">
        <v>36</v>
      </c>
    </row>
    <row r="246" spans="1:8" x14ac:dyDescent="0.25">
      <c r="A246" s="16" t="s">
        <v>206</v>
      </c>
      <c r="B246" s="16" t="s">
        <v>207</v>
      </c>
      <c r="C246" s="17"/>
      <c r="D246" s="17"/>
      <c r="E246" s="17"/>
      <c r="F246" s="17"/>
      <c r="G246" s="17"/>
      <c r="H246" s="17"/>
    </row>
    <row r="247" spans="1:8" x14ac:dyDescent="0.25">
      <c r="A247" s="17" t="s">
        <v>208</v>
      </c>
      <c r="B247" s="17" t="s">
        <v>209</v>
      </c>
      <c r="C247" s="17">
        <v>30</v>
      </c>
      <c r="D247" s="17" t="s">
        <v>41</v>
      </c>
      <c r="E247" s="18"/>
      <c r="F247" s="17" t="str">
        <f>IF(ISBLANK(E247),"", PRODUCT(C247,E247))</f>
        <v/>
      </c>
      <c r="G247" s="19"/>
      <c r="H247" s="17"/>
    </row>
    <row r="248" spans="1:8" x14ac:dyDescent="0.25">
      <c r="A248" s="17" t="s">
        <v>210</v>
      </c>
      <c r="B248" s="17" t="s">
        <v>211</v>
      </c>
      <c r="C248" s="17"/>
      <c r="D248" s="17"/>
      <c r="E248" s="17"/>
      <c r="F248" s="17"/>
      <c r="G248" s="17"/>
      <c r="H248" s="19"/>
    </row>
    <row r="249" spans="1:8" x14ac:dyDescent="0.25">
      <c r="A249" s="17" t="s">
        <v>212</v>
      </c>
      <c r="B249" s="17" t="s">
        <v>213</v>
      </c>
      <c r="C249" s="17">
        <v>30</v>
      </c>
      <c r="D249" s="17" t="s">
        <v>41</v>
      </c>
      <c r="E249" s="18"/>
      <c r="F249" s="17" t="str">
        <f>IF(ISBLANK(E249),"", PRODUCT(C249,E249))</f>
        <v/>
      </c>
      <c r="G249" s="19"/>
      <c r="H249" s="17"/>
    </row>
    <row r="250" spans="1:8" x14ac:dyDescent="0.25">
      <c r="A250" s="17" t="s">
        <v>214</v>
      </c>
      <c r="B250" s="17" t="s">
        <v>215</v>
      </c>
      <c r="C250" s="17"/>
      <c r="D250" s="17"/>
      <c r="E250" s="17"/>
      <c r="F250" s="17"/>
      <c r="G250" s="17"/>
      <c r="H250" s="19"/>
    </row>
    <row r="251" spans="1:8" x14ac:dyDescent="0.25">
      <c r="A251" s="17" t="s">
        <v>216</v>
      </c>
      <c r="B251" s="17" t="s">
        <v>217</v>
      </c>
      <c r="C251" s="17">
        <v>45</v>
      </c>
      <c r="D251" s="17" t="s">
        <v>41</v>
      </c>
      <c r="E251" s="18"/>
      <c r="F251" s="17" t="str">
        <f>IF(ISBLANK(E251),"", PRODUCT(C251,E251))</f>
        <v/>
      </c>
      <c r="G251" s="19"/>
      <c r="H251" s="17"/>
    </row>
    <row r="252" spans="1:8" x14ac:dyDescent="0.25">
      <c r="A252" s="17" t="s">
        <v>218</v>
      </c>
      <c r="B252" s="17" t="s">
        <v>219</v>
      </c>
      <c r="C252" s="17"/>
      <c r="D252" s="17"/>
      <c r="E252" s="17"/>
      <c r="F252" s="17"/>
      <c r="G252" s="17"/>
      <c r="H252" s="19"/>
    </row>
    <row r="253" spans="1:8" x14ac:dyDescent="0.25">
      <c r="E253" s="16" t="s">
        <v>60</v>
      </c>
      <c r="F253" s="16" t="str">
        <f>IF((COUNT(C247:C252)&lt;&gt;COUNT(F247:F252)),"", ROUND(SUM(F247:F252),2))</f>
        <v/>
      </c>
      <c r="G253" s="14" t="str">
        <f>IF((COUNT(C247:C252)&lt;&gt;COUNT(F247:F252)),"Neužpildytos visų objektų kainos", "")</f>
        <v>Neužpildytos visų objektų kainos</v>
      </c>
    </row>
    <row r="254" spans="1:8" x14ac:dyDescent="0.25">
      <c r="C254" s="16" t="s">
        <v>61</v>
      </c>
      <c r="D254" s="19"/>
      <c r="E254" s="16" t="s">
        <v>62</v>
      </c>
      <c r="F254" s="16" t="str">
        <f>IF(OR(F253="",D254=""),"", ROUND(PRODUCT(D254,F253)/100,2))</f>
        <v/>
      </c>
      <c r="G254" s="14" t="str">
        <f>IF(D254="", "Nurodykite taikomą PVM dydį", "")</f>
        <v>Nurodykite taikomą PVM dydį</v>
      </c>
    </row>
    <row r="255" spans="1:8" x14ac:dyDescent="0.25">
      <c r="E255" s="16" t="s">
        <v>63</v>
      </c>
      <c r="F255" s="16">
        <f>IF(ISBLANK(F254), "", ROUND(SUM(F253:F254),2))</f>
        <v>0</v>
      </c>
    </row>
    <row r="259" spans="1:8" x14ac:dyDescent="0.25">
      <c r="A259" s="12" t="s">
        <v>220</v>
      </c>
      <c r="B259" s="12" t="s">
        <v>221</v>
      </c>
    </row>
    <row r="261" spans="1:8" x14ac:dyDescent="0.25">
      <c r="A261" s="12" t="s">
        <v>28</v>
      </c>
    </row>
    <row r="262" spans="1:8" x14ac:dyDescent="0.25">
      <c r="A262" s="16" t="s">
        <v>29</v>
      </c>
      <c r="B262" s="16" t="s">
        <v>30</v>
      </c>
      <c r="C262" s="16" t="s">
        <v>31</v>
      </c>
      <c r="D262" s="16" t="s">
        <v>32</v>
      </c>
      <c r="E262" s="16" t="s">
        <v>33</v>
      </c>
      <c r="F262" s="16" t="s">
        <v>34</v>
      </c>
      <c r="G262" s="16" t="s">
        <v>35</v>
      </c>
      <c r="H262" s="16" t="s">
        <v>36</v>
      </c>
    </row>
    <row r="263" spans="1:8" x14ac:dyDescent="0.25">
      <c r="A263" s="16" t="s">
        <v>222</v>
      </c>
      <c r="B263" s="16" t="s">
        <v>223</v>
      </c>
      <c r="C263" s="17"/>
      <c r="D263" s="17"/>
      <c r="E263" s="17"/>
      <c r="F263" s="17"/>
      <c r="G263" s="17"/>
      <c r="H263" s="17"/>
    </row>
    <row r="264" spans="1:8" x14ac:dyDescent="0.25">
      <c r="A264" s="17" t="s">
        <v>224</v>
      </c>
      <c r="B264" s="17" t="s">
        <v>225</v>
      </c>
      <c r="C264" s="17">
        <v>20</v>
      </c>
      <c r="D264" s="17" t="s">
        <v>41</v>
      </c>
      <c r="E264" s="18"/>
      <c r="F264" s="17" t="str">
        <f>IF(ISBLANK(E264),"", PRODUCT(C264,E264))</f>
        <v/>
      </c>
      <c r="G264" s="19"/>
      <c r="H264" s="17"/>
    </row>
    <row r="265" spans="1:8" x14ac:dyDescent="0.25">
      <c r="A265" s="17" t="s">
        <v>226</v>
      </c>
      <c r="B265" s="17" t="s">
        <v>227</v>
      </c>
      <c r="C265" s="17"/>
      <c r="D265" s="17"/>
      <c r="E265" s="17"/>
      <c r="F265" s="17"/>
      <c r="G265" s="17"/>
      <c r="H265" s="19"/>
    </row>
    <row r="266" spans="1:8" x14ac:dyDescent="0.25">
      <c r="E266" s="16" t="s">
        <v>60</v>
      </c>
      <c r="F266" s="16" t="str">
        <f>IF((COUNT(C264:C265)&lt;&gt;COUNT(F264:F265)),"", ROUND(SUM(F264:F265),2))</f>
        <v/>
      </c>
      <c r="G266" s="14" t="str">
        <f>IF((COUNT(C264:C265)&lt;&gt;COUNT(F264:F265)),"Neužpildytos visų objektų kainos", "")</f>
        <v>Neužpildytos visų objektų kainos</v>
      </c>
    </row>
    <row r="267" spans="1:8" x14ac:dyDescent="0.25">
      <c r="C267" s="16" t="s">
        <v>61</v>
      </c>
      <c r="D267" s="19"/>
      <c r="E267" s="16" t="s">
        <v>62</v>
      </c>
      <c r="F267" s="16" t="str">
        <f>IF(OR(F266="",D267=""),"", ROUND(PRODUCT(D267,F266)/100,2))</f>
        <v/>
      </c>
      <c r="G267" s="14" t="str">
        <f>IF(D267="", "Nurodykite taikomą PVM dydį", "")</f>
        <v>Nurodykite taikomą PVM dydį</v>
      </c>
    </row>
    <row r="268" spans="1:8" x14ac:dyDescent="0.25">
      <c r="E268" s="16" t="s">
        <v>63</v>
      </c>
      <c r="F268" s="16">
        <f>IF(ISBLANK(F267), "", ROUND(SUM(F266:F267),2))</f>
        <v>0</v>
      </c>
    </row>
    <row r="272" spans="1:8" x14ac:dyDescent="0.25">
      <c r="A272" s="12" t="s">
        <v>228</v>
      </c>
      <c r="B272" s="12" t="s">
        <v>229</v>
      </c>
    </row>
    <row r="274" spans="1:8" x14ac:dyDescent="0.25">
      <c r="A274" s="12" t="s">
        <v>28</v>
      </c>
    </row>
    <row r="275" spans="1:8" x14ac:dyDescent="0.25">
      <c r="A275" s="16" t="s">
        <v>29</v>
      </c>
      <c r="B275" s="16" t="s">
        <v>30</v>
      </c>
      <c r="C275" s="16" t="s">
        <v>31</v>
      </c>
      <c r="D275" s="16" t="s">
        <v>32</v>
      </c>
      <c r="E275" s="16" t="s">
        <v>33</v>
      </c>
      <c r="F275" s="16" t="s">
        <v>34</v>
      </c>
      <c r="G275" s="16" t="s">
        <v>35</v>
      </c>
      <c r="H275" s="16" t="s">
        <v>36</v>
      </c>
    </row>
    <row r="276" spans="1:8" x14ac:dyDescent="0.25">
      <c r="A276" s="16" t="s">
        <v>230</v>
      </c>
      <c r="B276" s="16" t="s">
        <v>231</v>
      </c>
      <c r="C276" s="17"/>
      <c r="D276" s="17"/>
      <c r="E276" s="17"/>
      <c r="F276" s="17"/>
      <c r="G276" s="17"/>
      <c r="H276" s="17"/>
    </row>
    <row r="277" spans="1:8" x14ac:dyDescent="0.25">
      <c r="A277" s="17" t="s">
        <v>232</v>
      </c>
      <c r="B277" s="17" t="s">
        <v>233</v>
      </c>
      <c r="C277" s="17">
        <v>20</v>
      </c>
      <c r="D277" s="17" t="s">
        <v>69</v>
      </c>
      <c r="E277" s="18"/>
      <c r="F277" s="17" t="str">
        <f>IF(ISBLANK(E277),"", PRODUCT(C277,E277))</f>
        <v/>
      </c>
      <c r="G277" s="19"/>
      <c r="H277" s="17"/>
    </row>
    <row r="278" spans="1:8" x14ac:dyDescent="0.25">
      <c r="A278" s="17" t="s">
        <v>234</v>
      </c>
      <c r="B278" s="17" t="s">
        <v>235</v>
      </c>
      <c r="C278" s="17"/>
      <c r="D278" s="17"/>
      <c r="E278" s="17"/>
      <c r="F278" s="17"/>
      <c r="G278" s="17"/>
      <c r="H278" s="19"/>
    </row>
    <row r="279" spans="1:8" x14ac:dyDescent="0.25">
      <c r="E279" s="16" t="s">
        <v>60</v>
      </c>
      <c r="F279" s="16" t="str">
        <f>IF((COUNT(C277:C278)&lt;&gt;COUNT(F277:F278)),"", ROUND(SUM(F277:F278),2))</f>
        <v/>
      </c>
      <c r="G279" s="14" t="str">
        <f>IF((COUNT(C277:C278)&lt;&gt;COUNT(F277:F278)),"Neužpildytos visų objektų kainos", "")</f>
        <v>Neužpildytos visų objektų kainos</v>
      </c>
    </row>
    <row r="280" spans="1:8" x14ac:dyDescent="0.25">
      <c r="C280" s="16" t="s">
        <v>61</v>
      </c>
      <c r="D280" s="19"/>
      <c r="E280" s="16" t="s">
        <v>62</v>
      </c>
      <c r="F280" s="16" t="str">
        <f>IF(OR(F279="",D280=""),"", ROUND(PRODUCT(D280,F279)/100,2))</f>
        <v/>
      </c>
      <c r="G280" s="14" t="str">
        <f>IF(D280="", "Nurodykite taikomą PVM dydį", "")</f>
        <v>Nurodykite taikomą PVM dydį</v>
      </c>
    </row>
    <row r="281" spans="1:8" x14ac:dyDescent="0.25">
      <c r="E281" s="16" t="s">
        <v>63</v>
      </c>
      <c r="F281" s="16">
        <f>IF(ISBLANK(F280), "", ROUND(SUM(F279:F280),2))</f>
        <v>0</v>
      </c>
    </row>
    <row r="285" spans="1:8" x14ac:dyDescent="0.25">
      <c r="A285" s="12" t="s">
        <v>236</v>
      </c>
      <c r="B285" s="12" t="s">
        <v>237</v>
      </c>
    </row>
    <row r="287" spans="1:8" x14ac:dyDescent="0.25">
      <c r="A287" s="12" t="s">
        <v>28</v>
      </c>
    </row>
    <row r="288" spans="1:8" x14ac:dyDescent="0.25">
      <c r="A288" s="16" t="s">
        <v>29</v>
      </c>
      <c r="B288" s="16" t="s">
        <v>30</v>
      </c>
      <c r="C288" s="16" t="s">
        <v>31</v>
      </c>
      <c r="D288" s="16" t="s">
        <v>32</v>
      </c>
      <c r="E288" s="16" t="s">
        <v>33</v>
      </c>
      <c r="F288" s="16" t="s">
        <v>34</v>
      </c>
      <c r="G288" s="16" t="s">
        <v>35</v>
      </c>
      <c r="H288" s="16" t="s">
        <v>36</v>
      </c>
    </row>
    <row r="289" spans="1:8" x14ac:dyDescent="0.25">
      <c r="A289" s="16" t="s">
        <v>238</v>
      </c>
      <c r="B289" s="16" t="s">
        <v>239</v>
      </c>
      <c r="C289" s="17"/>
      <c r="D289" s="17"/>
      <c r="E289" s="17"/>
      <c r="F289" s="17"/>
      <c r="G289" s="17"/>
      <c r="H289" s="17"/>
    </row>
    <row r="290" spans="1:8" x14ac:dyDescent="0.25">
      <c r="A290" s="17" t="s">
        <v>240</v>
      </c>
      <c r="B290" s="17" t="s">
        <v>239</v>
      </c>
      <c r="C290" s="17">
        <v>20</v>
      </c>
      <c r="D290" s="17" t="s">
        <v>41</v>
      </c>
      <c r="E290" s="18"/>
      <c r="F290" s="17" t="str">
        <f>IF(ISBLANK(E290),"", PRODUCT(C290,E290))</f>
        <v/>
      </c>
      <c r="G290" s="19"/>
      <c r="H290" s="17"/>
    </row>
    <row r="291" spans="1:8" x14ac:dyDescent="0.25">
      <c r="A291" s="17" t="s">
        <v>241</v>
      </c>
      <c r="B291" s="17" t="s">
        <v>242</v>
      </c>
      <c r="C291" s="17"/>
      <c r="D291" s="17"/>
      <c r="E291" s="17"/>
      <c r="F291" s="17"/>
      <c r="G291" s="17"/>
      <c r="H291" s="19"/>
    </row>
    <row r="292" spans="1:8" x14ac:dyDescent="0.25">
      <c r="E292" s="16" t="s">
        <v>60</v>
      </c>
      <c r="F292" s="16" t="str">
        <f>IF((COUNT(C290:C291)&lt;&gt;COUNT(F290:F291)),"", ROUND(SUM(F290:F291),2))</f>
        <v/>
      </c>
      <c r="G292" s="14" t="str">
        <f>IF((COUNT(C290:C291)&lt;&gt;COUNT(F290:F291)),"Neužpildytos visų objektų kainos", "")</f>
        <v>Neužpildytos visų objektų kainos</v>
      </c>
    </row>
    <row r="293" spans="1:8" x14ac:dyDescent="0.25">
      <c r="C293" s="16" t="s">
        <v>61</v>
      </c>
      <c r="D293" s="19"/>
      <c r="E293" s="16" t="s">
        <v>62</v>
      </c>
      <c r="F293" s="16" t="str">
        <f>IF(OR(F292="",D293=""),"", ROUND(PRODUCT(D293,F292)/100,2))</f>
        <v/>
      </c>
      <c r="G293" s="14" t="str">
        <f>IF(D293="", "Nurodykite taikomą PVM dydį", "")</f>
        <v>Nurodykite taikomą PVM dydį</v>
      </c>
    </row>
    <row r="294" spans="1:8" x14ac:dyDescent="0.25">
      <c r="E294" s="16" t="s">
        <v>63</v>
      </c>
      <c r="F294" s="16">
        <f>IF(ISBLANK(F293), "", ROUND(SUM(F292:F293),2))</f>
        <v>0</v>
      </c>
    </row>
    <row r="298" spans="1:8" x14ac:dyDescent="0.25">
      <c r="A298" s="12" t="s">
        <v>243</v>
      </c>
      <c r="B298" s="12" t="s">
        <v>244</v>
      </c>
    </row>
    <row r="300" spans="1:8" x14ac:dyDescent="0.25">
      <c r="A300" s="12" t="s">
        <v>28</v>
      </c>
    </row>
    <row r="301" spans="1:8" x14ac:dyDescent="0.25">
      <c r="A301" s="16" t="s">
        <v>29</v>
      </c>
      <c r="B301" s="16" t="s">
        <v>30</v>
      </c>
      <c r="C301" s="16" t="s">
        <v>31</v>
      </c>
      <c r="D301" s="16" t="s">
        <v>32</v>
      </c>
      <c r="E301" s="16" t="s">
        <v>33</v>
      </c>
      <c r="F301" s="16" t="s">
        <v>34</v>
      </c>
      <c r="G301" s="16" t="s">
        <v>35</v>
      </c>
      <c r="H301" s="16" t="s">
        <v>36</v>
      </c>
    </row>
    <row r="302" spans="1:8" x14ac:dyDescent="0.25">
      <c r="A302" s="16" t="s">
        <v>245</v>
      </c>
      <c r="B302" s="16" t="s">
        <v>246</v>
      </c>
      <c r="C302" s="17"/>
      <c r="D302" s="17"/>
      <c r="E302" s="17"/>
      <c r="F302" s="17"/>
      <c r="G302" s="17"/>
      <c r="H302" s="17"/>
    </row>
    <row r="303" spans="1:8" x14ac:dyDescent="0.25">
      <c r="A303" s="17" t="s">
        <v>247</v>
      </c>
      <c r="B303" s="17" t="s">
        <v>248</v>
      </c>
      <c r="C303" s="17">
        <v>20</v>
      </c>
      <c r="D303" s="17" t="s">
        <v>41</v>
      </c>
      <c r="E303" s="18"/>
      <c r="F303" s="17" t="str">
        <f>IF(ISBLANK(E303),"", PRODUCT(C303,E303))</f>
        <v/>
      </c>
      <c r="G303" s="19"/>
      <c r="H303" s="17"/>
    </row>
    <row r="304" spans="1:8" x14ac:dyDescent="0.25">
      <c r="A304" s="17" t="s">
        <v>249</v>
      </c>
      <c r="B304" s="17" t="s">
        <v>250</v>
      </c>
      <c r="C304" s="17"/>
      <c r="D304" s="17"/>
      <c r="E304" s="17"/>
      <c r="F304" s="17"/>
      <c r="G304" s="17"/>
      <c r="H304" s="19"/>
    </row>
    <row r="305" spans="3:7" x14ac:dyDescent="0.25">
      <c r="E305" s="16" t="s">
        <v>60</v>
      </c>
      <c r="F305" s="16" t="str">
        <f>IF((COUNT(C303:C304)&lt;&gt;COUNT(F303:F304)),"", ROUND(SUM(F303:F304),2))</f>
        <v/>
      </c>
      <c r="G305" s="14" t="str">
        <f>IF((COUNT(C303:C304)&lt;&gt;COUNT(F303:F304)),"Neužpildytos visų objektų kainos", "")</f>
        <v>Neužpildytos visų objektų kainos</v>
      </c>
    </row>
    <row r="306" spans="3:7" x14ac:dyDescent="0.25">
      <c r="C306" s="16" t="s">
        <v>61</v>
      </c>
      <c r="D306" s="19"/>
      <c r="E306" s="16" t="s">
        <v>62</v>
      </c>
      <c r="F306" s="16" t="str">
        <f>IF(OR(F305="",D306=""),"", ROUND(PRODUCT(D306,F305)/100,2))</f>
        <v/>
      </c>
      <c r="G306" s="14" t="str">
        <f>IF(D306="", "Nurodykite taikomą PVM dydį", "")</f>
        <v>Nurodykite taikomą PVM dydį</v>
      </c>
    </row>
    <row r="307" spans="3:7" x14ac:dyDescent="0.25">
      <c r="E307" s="16" t="s">
        <v>63</v>
      </c>
      <c r="F307" s="16">
        <f>IF(ISBLANK(F306), "", ROUND(SUM(F305:F306),2))</f>
        <v>0</v>
      </c>
    </row>
  </sheetData>
  <sheetProtection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abSelected="1" topLeftCell="A34" workbookViewId="0">
      <selection activeCell="B39" sqref="B39:G3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0" t="s">
        <v>251</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67" t="s">
        <v>252</v>
      </c>
      <c r="B5" s="51"/>
      <c r="C5" s="49" t="s">
        <v>253</v>
      </c>
      <c r="D5" s="50"/>
      <c r="E5" s="51"/>
      <c r="F5" s="49" t="s">
        <v>254</v>
      </c>
      <c r="G5" s="50"/>
      <c r="H5" s="51"/>
      <c r="I5" s="49" t="s">
        <v>255</v>
      </c>
      <c r="J5" s="51"/>
      <c r="K5" s="9" t="s">
        <v>256</v>
      </c>
    </row>
    <row r="6" spans="1:11" ht="48.95" customHeight="1" x14ac:dyDescent="0.25">
      <c r="A6" s="43"/>
      <c r="B6" s="30"/>
      <c r="C6" s="44"/>
      <c r="D6" s="42"/>
      <c r="E6" s="30"/>
      <c r="F6" s="44"/>
      <c r="G6" s="42"/>
      <c r="H6" s="30"/>
      <c r="I6" s="44"/>
      <c r="J6" s="30"/>
      <c r="K6" s="20"/>
    </row>
    <row r="7" spans="1:11" ht="48.95" customHeight="1" x14ac:dyDescent="0.25">
      <c r="A7" s="43"/>
      <c r="B7" s="30"/>
      <c r="C7" s="44"/>
      <c r="D7" s="42"/>
      <c r="E7" s="30"/>
      <c r="F7" s="44"/>
      <c r="G7" s="42"/>
      <c r="H7" s="30"/>
      <c r="I7" s="44"/>
      <c r="J7" s="30"/>
      <c r="K7" s="20"/>
    </row>
    <row r="8" spans="1:11" ht="48.95" customHeight="1" x14ac:dyDescent="0.25">
      <c r="A8" s="43"/>
      <c r="B8" s="30"/>
      <c r="C8" s="44"/>
      <c r="D8" s="42"/>
      <c r="E8" s="30"/>
      <c r="F8" s="44"/>
      <c r="G8" s="42"/>
      <c r="H8" s="30"/>
      <c r="I8" s="44"/>
      <c r="J8" s="30"/>
      <c r="K8" s="20"/>
    </row>
    <row r="9" spans="1:11" ht="48.95" customHeight="1" x14ac:dyDescent="0.25">
      <c r="A9" s="43"/>
      <c r="B9" s="30"/>
      <c r="C9" s="44"/>
      <c r="D9" s="42"/>
      <c r="E9" s="30"/>
      <c r="F9" s="44"/>
      <c r="G9" s="42"/>
      <c r="H9" s="30"/>
      <c r="I9" s="44"/>
      <c r="J9" s="30"/>
      <c r="K9" s="20"/>
    </row>
    <row r="10" spans="1:11" ht="48.95" customHeight="1" x14ac:dyDescent="0.25">
      <c r="A10" s="43"/>
      <c r="B10" s="30"/>
      <c r="C10" s="44"/>
      <c r="D10" s="42"/>
      <c r="E10" s="30"/>
      <c r="F10" s="44"/>
      <c r="G10" s="42"/>
      <c r="H10" s="30"/>
      <c r="I10" s="44"/>
      <c r="J10" s="30"/>
      <c r="K10" s="20"/>
    </row>
    <row r="11" spans="1:11" ht="48.95" customHeight="1" x14ac:dyDescent="0.25">
      <c r="A11" s="43"/>
      <c r="B11" s="30"/>
      <c r="C11" s="44"/>
      <c r="D11" s="42"/>
      <c r="E11" s="30"/>
      <c r="F11" s="44"/>
      <c r="G11" s="42"/>
      <c r="H11" s="30"/>
      <c r="I11" s="44"/>
      <c r="J11" s="30"/>
      <c r="K11" s="20"/>
    </row>
    <row r="12" spans="1:11" ht="48.95" customHeight="1" x14ac:dyDescent="0.25">
      <c r="A12" s="43"/>
      <c r="B12" s="30"/>
      <c r="C12" s="44"/>
      <c r="D12" s="42"/>
      <c r="E12" s="30"/>
      <c r="F12" s="44"/>
      <c r="G12" s="42"/>
      <c r="H12" s="30"/>
      <c r="I12" s="44"/>
      <c r="J12" s="30"/>
      <c r="K12" s="20"/>
    </row>
    <row r="13" spans="1:11" ht="48.95" customHeight="1" x14ac:dyDescent="0.25">
      <c r="A13" s="43"/>
      <c r="B13" s="30"/>
      <c r="C13" s="44"/>
      <c r="D13" s="42"/>
      <c r="E13" s="30"/>
      <c r="F13" s="44"/>
      <c r="G13" s="42"/>
      <c r="H13" s="30"/>
      <c r="I13" s="44"/>
      <c r="J13" s="30"/>
      <c r="K13" s="20"/>
    </row>
    <row r="14" spans="1:11" ht="48.95" customHeight="1" x14ac:dyDescent="0.25">
      <c r="A14" s="43"/>
      <c r="B14" s="30"/>
      <c r="C14" s="44"/>
      <c r="D14" s="42"/>
      <c r="E14" s="30"/>
      <c r="F14" s="44"/>
      <c r="G14" s="42"/>
      <c r="H14" s="30"/>
      <c r="I14" s="44"/>
      <c r="J14" s="30"/>
      <c r="K14" s="20"/>
    </row>
    <row r="15" spans="1:11" ht="48" customHeight="1" thickBot="1" x14ac:dyDescent="0.3">
      <c r="A15" s="69"/>
      <c r="B15" s="57"/>
      <c r="C15" s="62"/>
      <c r="D15" s="56"/>
      <c r="E15" s="57"/>
      <c r="F15" s="62"/>
      <c r="G15" s="56"/>
      <c r="H15" s="57"/>
      <c r="I15" s="62"/>
      <c r="J15" s="57"/>
      <c r="K15" s="21"/>
    </row>
    <row r="16" spans="1:11" ht="18.95" customHeight="1" x14ac:dyDescent="0.25">
      <c r="A16" s="10"/>
      <c r="B16" s="10"/>
      <c r="C16" s="10"/>
      <c r="D16" s="10"/>
      <c r="E16" s="10"/>
      <c r="F16" s="10"/>
      <c r="G16" s="10"/>
      <c r="H16" s="10"/>
      <c r="I16" s="10"/>
      <c r="J16" s="10"/>
      <c r="K16" s="11"/>
    </row>
    <row r="17" spans="1:11" ht="48.95" customHeight="1" x14ac:dyDescent="0.25">
      <c r="A17" s="66" t="s">
        <v>257</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67" t="s">
        <v>30</v>
      </c>
      <c r="B19" s="51"/>
      <c r="C19" s="49" t="s">
        <v>253</v>
      </c>
      <c r="D19" s="50"/>
      <c r="E19" s="51"/>
      <c r="F19" s="49" t="s">
        <v>258</v>
      </c>
      <c r="G19" s="50"/>
      <c r="H19" s="51"/>
      <c r="I19" s="68" t="s">
        <v>255</v>
      </c>
      <c r="J19" s="65"/>
      <c r="K19" s="11"/>
    </row>
    <row r="20" spans="1:11" ht="48.95" customHeight="1" x14ac:dyDescent="0.25">
      <c r="A20" s="43"/>
      <c r="B20" s="30"/>
      <c r="C20" s="44"/>
      <c r="D20" s="42"/>
      <c r="E20" s="30"/>
      <c r="F20" s="44"/>
      <c r="G20" s="42"/>
      <c r="H20" s="30"/>
      <c r="I20" s="48"/>
      <c r="J20" s="47"/>
      <c r="K20" s="11"/>
    </row>
    <row r="21" spans="1:11" ht="48.95" customHeight="1" x14ac:dyDescent="0.25">
      <c r="A21" s="43"/>
      <c r="B21" s="30"/>
      <c r="C21" s="44"/>
      <c r="D21" s="42"/>
      <c r="E21" s="30"/>
      <c r="F21" s="44"/>
      <c r="G21" s="42"/>
      <c r="H21" s="30"/>
      <c r="I21" s="48"/>
      <c r="J21" s="47"/>
      <c r="K21" s="11"/>
    </row>
    <row r="22" spans="1:11" ht="48.95" customHeight="1" x14ac:dyDescent="0.25">
      <c r="A22" s="43"/>
      <c r="B22" s="30"/>
      <c r="C22" s="44"/>
      <c r="D22" s="42"/>
      <c r="E22" s="30"/>
      <c r="F22" s="44"/>
      <c r="G22" s="42"/>
      <c r="H22" s="30"/>
      <c r="I22" s="48"/>
      <c r="J22" s="47"/>
      <c r="K22" s="11"/>
    </row>
    <row r="23" spans="1:11" ht="48.95" customHeight="1" x14ac:dyDescent="0.25">
      <c r="A23" s="43"/>
      <c r="B23" s="30"/>
      <c r="C23" s="44"/>
      <c r="D23" s="42"/>
      <c r="E23" s="30"/>
      <c r="F23" s="44"/>
      <c r="G23" s="42"/>
      <c r="H23" s="30"/>
      <c r="I23" s="48"/>
      <c r="J23" s="47"/>
      <c r="K23" s="11"/>
    </row>
    <row r="24" spans="1:11" ht="48.95" customHeight="1" x14ac:dyDescent="0.25">
      <c r="A24" s="43"/>
      <c r="B24" s="30"/>
      <c r="C24" s="44"/>
      <c r="D24" s="42"/>
      <c r="E24" s="30"/>
      <c r="F24" s="44"/>
      <c r="G24" s="42"/>
      <c r="H24" s="30"/>
      <c r="I24" s="48"/>
      <c r="J24" s="47"/>
      <c r="K24" s="11"/>
    </row>
    <row r="25" spans="1:11" ht="48.95" customHeight="1" x14ac:dyDescent="0.25">
      <c r="A25" s="43"/>
      <c r="B25" s="30"/>
      <c r="C25" s="44"/>
      <c r="D25" s="42"/>
      <c r="E25" s="30"/>
      <c r="F25" s="44"/>
      <c r="G25" s="42"/>
      <c r="H25" s="30"/>
      <c r="I25" s="48"/>
      <c r="J25" s="47"/>
      <c r="K25" s="11"/>
    </row>
    <row r="26" spans="1:11" ht="48.95" customHeight="1" x14ac:dyDescent="0.25">
      <c r="A26" s="43"/>
      <c r="B26" s="30"/>
      <c r="C26" s="44"/>
      <c r="D26" s="42"/>
      <c r="E26" s="30"/>
      <c r="F26" s="44"/>
      <c r="G26" s="42"/>
      <c r="H26" s="30"/>
      <c r="I26" s="48"/>
      <c r="J26" s="47"/>
      <c r="K26" s="11"/>
    </row>
    <row r="27" spans="1:11" ht="48.95" customHeight="1" x14ac:dyDescent="0.25">
      <c r="A27" s="43"/>
      <c r="B27" s="30"/>
      <c r="C27" s="44"/>
      <c r="D27" s="42"/>
      <c r="E27" s="30"/>
      <c r="F27" s="44"/>
      <c r="G27" s="42"/>
      <c r="H27" s="30"/>
      <c r="I27" s="48"/>
      <c r="J27" s="47"/>
      <c r="K27" s="11"/>
    </row>
    <row r="28" spans="1:11" ht="48.95" customHeight="1" x14ac:dyDescent="0.25">
      <c r="A28" s="43"/>
      <c r="B28" s="30"/>
      <c r="C28" s="44"/>
      <c r="D28" s="42"/>
      <c r="E28" s="30"/>
      <c r="F28" s="44"/>
      <c r="G28" s="42"/>
      <c r="H28" s="30"/>
      <c r="I28" s="48"/>
      <c r="J28" s="47"/>
      <c r="K28" s="11"/>
    </row>
    <row r="29" spans="1:11" ht="48.95" customHeight="1" x14ac:dyDescent="0.25">
      <c r="A29" s="43"/>
      <c r="B29" s="30"/>
      <c r="C29" s="44"/>
      <c r="D29" s="42"/>
      <c r="E29" s="30"/>
      <c r="F29" s="44"/>
      <c r="G29" s="42"/>
      <c r="H29" s="30"/>
      <c r="I29" s="48"/>
      <c r="J29" s="47"/>
      <c r="K29" s="11"/>
    </row>
    <row r="31" spans="1:11" ht="33" customHeight="1" x14ac:dyDescent="0.25">
      <c r="A31" s="54"/>
      <c r="B31" s="25"/>
      <c r="C31" s="25"/>
      <c r="D31" s="25"/>
      <c r="E31" s="25"/>
      <c r="F31" s="25"/>
      <c r="G31" s="25"/>
      <c r="H31" s="25"/>
      <c r="I31" s="25"/>
      <c r="J31" s="25"/>
    </row>
    <row r="33" spans="1:10" ht="15.95" customHeight="1" x14ac:dyDescent="0.25">
      <c r="A33" s="53" t="s">
        <v>259</v>
      </c>
      <c r="B33" s="25"/>
      <c r="C33" s="25"/>
      <c r="D33" s="25"/>
      <c r="E33" s="25"/>
      <c r="F33" s="25"/>
      <c r="G33" s="25"/>
      <c r="H33" s="25"/>
      <c r="I33" s="25"/>
      <c r="J33" s="25"/>
    </row>
    <row r="34" spans="1:10" ht="15.95" customHeight="1" thickBot="1" x14ac:dyDescent="0.3"/>
    <row r="35" spans="1:10" ht="15.95" customHeight="1" x14ac:dyDescent="0.25">
      <c r="A35" s="8" t="s">
        <v>29</v>
      </c>
      <c r="B35" s="63" t="s">
        <v>260</v>
      </c>
      <c r="C35" s="50"/>
      <c r="D35" s="50"/>
      <c r="E35" s="50"/>
      <c r="F35" s="50"/>
      <c r="G35" s="51"/>
      <c r="H35" s="64" t="s">
        <v>261</v>
      </c>
      <c r="I35" s="50"/>
      <c r="J35" s="65"/>
    </row>
    <row r="36" spans="1:10" ht="48" customHeight="1" x14ac:dyDescent="0.25">
      <c r="A36" s="22" t="s">
        <v>262</v>
      </c>
      <c r="B36" s="45" t="s">
        <v>263</v>
      </c>
      <c r="C36" s="42"/>
      <c r="D36" s="42"/>
      <c r="E36" s="42"/>
      <c r="F36" s="42"/>
      <c r="G36" s="30"/>
      <c r="H36" s="46"/>
      <c r="I36" s="42"/>
      <c r="J36" s="47"/>
    </row>
    <row r="37" spans="1:10" ht="48" customHeight="1" x14ac:dyDescent="0.25">
      <c r="A37" s="22" t="s">
        <v>264</v>
      </c>
      <c r="B37" s="45" t="s">
        <v>265</v>
      </c>
      <c r="C37" s="42"/>
      <c r="D37" s="42"/>
      <c r="E37" s="42"/>
      <c r="F37" s="42"/>
      <c r="G37" s="30"/>
      <c r="H37" s="46"/>
      <c r="I37" s="42"/>
      <c r="J37" s="47"/>
    </row>
    <row r="38" spans="1:10" ht="48" customHeight="1" x14ac:dyDescent="0.25">
      <c r="A38" s="22" t="s">
        <v>266</v>
      </c>
      <c r="B38" s="45" t="s">
        <v>267</v>
      </c>
      <c r="C38" s="42"/>
      <c r="D38" s="42"/>
      <c r="E38" s="42"/>
      <c r="F38" s="42"/>
      <c r="G38" s="30"/>
      <c r="H38" s="46"/>
      <c r="I38" s="42"/>
      <c r="J38" s="47"/>
    </row>
    <row r="39" spans="1:10" ht="48" customHeight="1" x14ac:dyDescent="0.25">
      <c r="A39" s="22" t="s">
        <v>268</v>
      </c>
      <c r="B39" s="45" t="s">
        <v>269</v>
      </c>
      <c r="C39" s="42"/>
      <c r="D39" s="42"/>
      <c r="E39" s="42"/>
      <c r="F39" s="42"/>
      <c r="G39" s="30"/>
      <c r="H39" s="46"/>
      <c r="I39" s="42"/>
      <c r="J39" s="47"/>
    </row>
    <row r="40" spans="1:10" ht="48" customHeight="1" x14ac:dyDescent="0.25">
      <c r="A40" s="23">
        <v>5</v>
      </c>
      <c r="B40" s="41" t="s">
        <v>274</v>
      </c>
      <c r="C40" s="42"/>
      <c r="D40" s="42"/>
      <c r="E40" s="42"/>
      <c r="F40" s="42"/>
      <c r="G40" s="30"/>
      <c r="H40" s="46"/>
      <c r="I40" s="42"/>
      <c r="J40" s="47"/>
    </row>
    <row r="41" spans="1:10" ht="48" customHeight="1" x14ac:dyDescent="0.25">
      <c r="A41" s="23">
        <v>6</v>
      </c>
      <c r="B41" s="41" t="s">
        <v>275</v>
      </c>
      <c r="C41" s="42"/>
      <c r="D41" s="42"/>
      <c r="E41" s="42"/>
      <c r="F41" s="42"/>
      <c r="G41" s="30"/>
      <c r="H41" s="46"/>
      <c r="I41" s="42"/>
      <c r="J41" s="47"/>
    </row>
    <row r="42" spans="1:10" ht="48" customHeight="1" x14ac:dyDescent="0.25">
      <c r="A42" s="23">
        <v>7</v>
      </c>
      <c r="B42" s="41" t="s">
        <v>276</v>
      </c>
      <c r="C42" s="42"/>
      <c r="D42" s="42"/>
      <c r="E42" s="42"/>
      <c r="F42" s="42"/>
      <c r="G42" s="30"/>
      <c r="H42" s="46"/>
      <c r="I42" s="42"/>
      <c r="J42" s="47"/>
    </row>
    <row r="43" spans="1:10" ht="48" customHeight="1" x14ac:dyDescent="0.25">
      <c r="A43" s="23"/>
      <c r="B43" s="41"/>
      <c r="C43" s="42"/>
      <c r="D43" s="42"/>
      <c r="E43" s="42"/>
      <c r="F43" s="42"/>
      <c r="G43" s="30"/>
      <c r="H43" s="46"/>
      <c r="I43" s="42"/>
      <c r="J43" s="47"/>
    </row>
    <row r="44" spans="1:10" ht="48" customHeight="1" x14ac:dyDescent="0.25">
      <c r="A44" s="23"/>
      <c r="B44" s="41"/>
      <c r="C44" s="42"/>
      <c r="D44" s="42"/>
      <c r="E44" s="42"/>
      <c r="F44" s="42"/>
      <c r="G44" s="30"/>
      <c r="H44" s="46"/>
      <c r="I44" s="42"/>
      <c r="J44" s="47"/>
    </row>
    <row r="45" spans="1:10" ht="48" customHeight="1" x14ac:dyDescent="0.25">
      <c r="A45" s="23"/>
      <c r="B45" s="41"/>
      <c r="C45" s="42"/>
      <c r="D45" s="42"/>
      <c r="E45" s="42"/>
      <c r="F45" s="42"/>
      <c r="G45" s="30"/>
      <c r="H45" s="46"/>
      <c r="I45" s="42"/>
      <c r="J45" s="47"/>
    </row>
    <row r="46" spans="1:10" ht="48.95" customHeight="1" thickBot="1" x14ac:dyDescent="0.3">
      <c r="A46" s="24"/>
      <c r="B46" s="55"/>
      <c r="C46" s="56"/>
      <c r="D46" s="56"/>
      <c r="E46" s="56"/>
      <c r="F46" s="56"/>
      <c r="G46" s="57"/>
      <c r="H46" s="58"/>
      <c r="I46" s="59"/>
      <c r="J46" s="60"/>
    </row>
    <row r="48" spans="1:10" ht="102" customHeight="1" x14ac:dyDescent="0.25">
      <c r="A48" s="54" t="s">
        <v>270</v>
      </c>
      <c r="B48" s="25"/>
      <c r="C48" s="25"/>
      <c r="D48" s="25"/>
      <c r="E48" s="25"/>
      <c r="F48" s="25"/>
      <c r="G48" s="25"/>
      <c r="H48" s="25"/>
      <c r="I48" s="25"/>
      <c r="J48" s="25"/>
    </row>
    <row r="51" spans="1:10" x14ac:dyDescent="0.25">
      <c r="A51" s="61" t="s">
        <v>271</v>
      </c>
      <c r="B51" s="25"/>
      <c r="C51" s="25"/>
      <c r="D51" s="25"/>
      <c r="E51" s="52"/>
      <c r="F51" s="25"/>
      <c r="G51" s="25"/>
      <c r="H51" s="25"/>
      <c r="I51" s="25"/>
      <c r="J51" s="25"/>
    </row>
    <row r="53" spans="1:10" x14ac:dyDescent="0.25">
      <c r="A53" s="61" t="s">
        <v>272</v>
      </c>
      <c r="B53" s="25"/>
      <c r="C53" s="25"/>
      <c r="D53" s="25"/>
      <c r="E53" s="52"/>
      <c r="F53" s="25"/>
      <c r="G53" s="25"/>
      <c r="H53" s="25"/>
      <c r="I53" s="25"/>
      <c r="J53" s="25"/>
    </row>
    <row r="100" spans="1:1" ht="15.75" x14ac:dyDescent="0.25">
      <c r="A100" t="s">
        <v>273</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Mindaugas Žiukas</cp:lastModifiedBy>
  <dcterms:created xsi:type="dcterms:W3CDTF">2023-04-04T12:16:45Z</dcterms:created>
  <dcterms:modified xsi:type="dcterms:W3CDTF">2026-04-02T06:15:50Z</dcterms:modified>
</cp:coreProperties>
</file>